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88F80F8-89DF-4F3D-B3F6-2FC91AF6E979}" xr6:coauthVersionLast="47" xr6:coauthVersionMax="47" xr10:uidLastSave="{00000000-0000-0000-0000-000000000000}"/>
  <bookViews>
    <workbookView xWindow="-28920" yWindow="-120" windowWidth="29040" windowHeight="15720" tabRatio="724" activeTab="2" xr2:uid="{00000000-000D-0000-FFFF-FFFF00000000}"/>
  </bookViews>
  <sheets>
    <sheet name="Page de garde" sheetId="14" r:id="rId1"/>
    <sheet name="Mode d'emploi" sheetId="9" r:id="rId2"/>
    <sheet name="Infrastructure" sheetId="10" r:id="rId3"/>
    <sheet name="Prestations" sheetId="11" r:id="rId4"/>
    <sheet name="Calcul Simulation" sheetId="12" r:id="rId5"/>
    <sheet name="Simulation" sheetId="13" r:id="rId6"/>
  </sheets>
  <definedNames>
    <definedName name="_xlnm._FilterDatabase" localSheetId="2" hidden="1">Infrastructure!#REF!</definedName>
    <definedName name="_xlnm.Print_Titles" localSheetId="4">'Calcul Simulation'!$2:$2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1" l="1"/>
  <c r="B33" i="12" l="1"/>
  <c r="C33" i="12"/>
  <c r="G33" i="12"/>
  <c r="B34" i="12"/>
  <c r="C34" i="12"/>
  <c r="G34" i="12"/>
  <c r="B35" i="12"/>
  <c r="C35" i="12"/>
  <c r="G35" i="12"/>
  <c r="B29" i="12"/>
  <c r="C29" i="12"/>
  <c r="G29" i="12"/>
  <c r="B30" i="12"/>
  <c r="C30" i="12"/>
  <c r="G30" i="12"/>
  <c r="B31" i="12"/>
  <c r="C31" i="12"/>
  <c r="C25" i="12"/>
  <c r="C26" i="12"/>
  <c r="G26" i="12"/>
  <c r="C27" i="12"/>
  <c r="G27" i="12"/>
  <c r="B25" i="12"/>
  <c r="B26" i="12"/>
  <c r="B27" i="12"/>
  <c r="C18" i="12"/>
  <c r="G18" i="12" s="1"/>
  <c r="C19" i="12"/>
  <c r="G19" i="12" s="1"/>
  <c r="C20" i="12"/>
  <c r="G20" i="12" s="1"/>
  <c r="B18" i="12"/>
  <c r="B19" i="12"/>
  <c r="B20" i="12"/>
  <c r="G14" i="12"/>
  <c r="G15" i="12"/>
  <c r="G16" i="12"/>
  <c r="C14" i="12"/>
  <c r="C15" i="12"/>
  <c r="C16" i="12"/>
  <c r="B14" i="12"/>
  <c r="B15" i="12"/>
  <c r="B16" i="12"/>
  <c r="C10" i="12"/>
  <c r="G10" i="12" s="1"/>
  <c r="C11" i="12"/>
  <c r="G11" i="12" s="1"/>
  <c r="C12" i="12"/>
  <c r="G12" i="12" s="1"/>
  <c r="B10" i="12"/>
  <c r="B11" i="12"/>
  <c r="B12" i="12"/>
  <c r="C7" i="12"/>
  <c r="G7" i="12" s="1"/>
  <c r="C8" i="12"/>
  <c r="G8" i="12" s="1"/>
  <c r="C6" i="12"/>
  <c r="G6" i="12" s="1"/>
  <c r="B7" i="12"/>
  <c r="B8" i="12"/>
  <c r="B6" i="12"/>
  <c r="J10" i="10"/>
  <c r="J14" i="10"/>
  <c r="J18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32" i="10"/>
  <c r="F33" i="10"/>
  <c r="F34" i="10"/>
  <c r="F28" i="10"/>
  <c r="F29" i="10"/>
  <c r="F30" i="10"/>
  <c r="F24" i="10"/>
  <c r="F25" i="10"/>
  <c r="F26" i="10"/>
  <c r="A3" i="12"/>
  <c r="G31" i="12" l="1"/>
  <c r="G25" i="12"/>
  <c r="F28" i="12"/>
  <c r="F32" i="12"/>
  <c r="F24" i="12"/>
  <c r="F9" i="12"/>
  <c r="F13" i="12"/>
  <c r="F17" i="12"/>
  <c r="F5" i="12"/>
  <c r="A10" i="13" l="1"/>
  <c r="B54" i="12"/>
  <c r="B55" i="12"/>
  <c r="E50" i="12"/>
  <c r="G50" i="12" s="1"/>
  <c r="E51" i="12"/>
  <c r="G51" i="12" s="1"/>
  <c r="E52" i="12"/>
  <c r="G52" i="12" s="1"/>
  <c r="B50" i="12"/>
  <c r="B51" i="12"/>
  <c r="B52" i="12"/>
  <c r="E49" i="12"/>
  <c r="G49" i="12" s="1"/>
  <c r="B49" i="12"/>
  <c r="E48" i="12"/>
  <c r="G48" i="12" s="1"/>
  <c r="B48" i="12"/>
  <c r="B47" i="12"/>
  <c r="A14" i="13" s="1"/>
  <c r="B43" i="12"/>
  <c r="A13" i="13" s="1"/>
  <c r="E46" i="12"/>
  <c r="G46" i="12" s="1"/>
  <c r="B46" i="12"/>
  <c r="E45" i="12"/>
  <c r="G45" i="12" s="1"/>
  <c r="B45" i="12"/>
  <c r="E44" i="12"/>
  <c r="G44" i="12" s="1"/>
  <c r="B44" i="12"/>
  <c r="B42" i="12"/>
  <c r="B41" i="12"/>
  <c r="B40" i="12"/>
  <c r="B39" i="12"/>
  <c r="A12" i="13" s="1"/>
  <c r="C5" i="12"/>
  <c r="C9" i="12"/>
  <c r="E13" i="12"/>
  <c r="E32" i="12"/>
  <c r="C32" i="12"/>
  <c r="E28" i="12"/>
  <c r="C28" i="12"/>
  <c r="E24" i="12"/>
  <c r="C24" i="12"/>
  <c r="B32" i="12"/>
  <c r="B28" i="12"/>
  <c r="B24" i="12"/>
  <c r="B23" i="12"/>
  <c r="A7" i="13" s="1"/>
  <c r="E5" i="12"/>
  <c r="E9" i="12"/>
  <c r="C13" i="12"/>
  <c r="E17" i="12"/>
  <c r="C17" i="12"/>
  <c r="B17" i="12"/>
  <c r="B13" i="12"/>
  <c r="B9" i="12"/>
  <c r="B5" i="12"/>
  <c r="B4" i="12"/>
  <c r="A4" i="13" s="1"/>
  <c r="J31" i="10"/>
  <c r="J27" i="10"/>
  <c r="J23" i="10"/>
  <c r="F31" i="10"/>
  <c r="A47" i="12" l="1"/>
  <c r="B14" i="13" s="1"/>
  <c r="A43" i="12"/>
  <c r="B13" i="13" s="1"/>
  <c r="G9" i="12"/>
  <c r="J6" i="10"/>
  <c r="D16" i="11"/>
  <c r="D15" i="11"/>
  <c r="D10" i="11"/>
  <c r="D9" i="11"/>
  <c r="D8" i="11"/>
  <c r="D13" i="11"/>
  <c r="D12" i="11"/>
  <c r="F27" i="10"/>
  <c r="F23" i="10"/>
  <c r="G24" i="12" l="1"/>
  <c r="G28" i="12"/>
  <c r="G32" i="12"/>
  <c r="A23" i="12" l="1"/>
  <c r="B7" i="13" s="1"/>
  <c r="E55" i="12" l="1"/>
  <c r="G55" i="12" s="1"/>
  <c r="A54" i="12" s="1"/>
  <c r="B15" i="13" s="1"/>
  <c r="E42" i="12"/>
  <c r="G42" i="12" s="1"/>
  <c r="E41" i="12"/>
  <c r="G41" i="12" s="1"/>
  <c r="E40" i="12"/>
  <c r="G40" i="12" s="1"/>
  <c r="D19" i="11"/>
  <c r="D6" i="11"/>
  <c r="D5" i="11"/>
  <c r="D4" i="11"/>
  <c r="F6" i="10"/>
  <c r="G13" i="12" l="1"/>
  <c r="G17" i="12"/>
  <c r="A39" i="12"/>
  <c r="B12" i="13" s="1"/>
  <c r="G5" i="12"/>
  <c r="A4" i="12" s="1"/>
  <c r="B10" i="13" l="1"/>
  <c r="B4" i="13"/>
  <c r="B17" i="13" l="1"/>
  <c r="B18" i="13" l="1"/>
</calcChain>
</file>

<file path=xl/sharedStrings.xml><?xml version="1.0" encoding="utf-8"?>
<sst xmlns="http://schemas.openxmlformats.org/spreadsheetml/2006/main" count="107" uniqueCount="97">
  <si>
    <t>Consultation 25.24.IT</t>
  </si>
  <si>
    <t>AOO
Evolution  des accès téléphoniques de l'AP-HP (Hors SAMU) vers des T2 sur IP avec SIPTRUNK  de secours et lignes isolées d'un autre opérateur en ultime secours</t>
  </si>
  <si>
    <t>CADRE DE REPONSE FINANCIER</t>
  </si>
  <si>
    <t>NE PAS TRANSFORMER EN PDF</t>
  </si>
  <si>
    <t>Cachet, date et signature de l'entreprise :</t>
  </si>
  <si>
    <t>MODE D'EMPLOI POUR LA SAISIE DES DONNEES</t>
  </si>
  <si>
    <t>Seuls les cadres entourés de rouge doivent être renseignés.</t>
  </si>
  <si>
    <r>
      <t xml:space="preserve">Tous les prix sont en </t>
    </r>
    <r>
      <rPr>
        <b/>
        <u/>
        <sz val="10"/>
        <rFont val="Arial"/>
        <family val="2"/>
      </rPr>
      <t>EUROS</t>
    </r>
    <r>
      <rPr>
        <sz val="10"/>
        <rFont val="Arial"/>
        <family val="2"/>
      </rPr>
      <t>, avec :</t>
    </r>
  </si>
  <si>
    <r>
      <t xml:space="preserve">Prix HT : prix Hors taxes. </t>
    </r>
    <r>
      <rPr>
        <sz val="10"/>
        <color rgb="FFFF0000"/>
        <rFont val="Arial"/>
        <family val="2"/>
      </rPr>
      <t>Excepté pour les tarifs des onglets "AppelsSortants" et "CatalogueCommunications" 
   qui ont une précision de 4 décimales d'euros</t>
    </r>
    <r>
      <rPr>
        <sz val="10"/>
        <rFont val="Arial"/>
        <family val="2"/>
      </rPr>
      <t xml:space="preserve">, les PRIX HORS TAXES ne doivent pas comporter de fraction de centime.
Le cas échéant l'AP-HP se réserve le droit d'arrondir au plus proche, 
   </t>
    </r>
    <r>
      <rPr>
        <sz val="10"/>
        <color rgb="FFFF0000"/>
        <rFont val="Arial"/>
        <family val="2"/>
      </rPr>
      <t>et le titulaire devra en tenir compte dans sa facturation.</t>
    </r>
  </si>
  <si>
    <t>Prix TTC : prix Toutes Taxes Comprises</t>
  </si>
  <si>
    <r>
      <rPr>
        <sz val="10"/>
        <rFont val="Arial"/>
        <family val="2"/>
      </rPr>
      <t xml:space="preserve">L’offre financière est constituée du présent cadre de réponse financier fourni dans le DCE.
</t>
    </r>
    <r>
      <rPr>
        <sz val="10"/>
        <color indexed="10"/>
        <rFont val="Arial"/>
        <family val="2"/>
      </rPr>
      <t>Il sera tenu compte exclusivement des éléments indiqués dans ce cadre de réponse financier fourni par l'AP-HP.</t>
    </r>
  </si>
  <si>
    <t>Il est demandé de veiller à ce que la simulation financière soit établie sur la base des prix figurant dans le cadre de réponse financier. En cas d'erreur sur les prix reportés dans la simulation financière, l'AP-HP se réserve le droit de procéder aux corrections qui s'imposent.</t>
  </si>
  <si>
    <r>
      <t xml:space="preserve">Il est demandé de ne pas modifier la structure (onglets, cellules à saisir…) du cadre de réponse financier. 
</t>
    </r>
    <r>
      <rPr>
        <sz val="10"/>
        <color indexed="10"/>
        <rFont val="Arial"/>
        <family val="2"/>
      </rPr>
      <t>Le cas échéant il pourrait être déclaré non conforme.</t>
    </r>
  </si>
  <si>
    <t>ONGLETS A RENSEIGNER</t>
  </si>
  <si>
    <r>
      <rPr>
        <b/>
        <sz val="10"/>
        <rFont val="Arial"/>
        <family val="2"/>
      </rPr>
      <t>Infrastructure :</t>
    </r>
    <r>
      <rPr>
        <sz val="10"/>
        <rFont val="Arial"/>
        <family val="2"/>
      </rPr>
      <t xml:space="preserve"> Infrastructure e-SBC </t>
    </r>
  </si>
  <si>
    <r>
      <rPr>
        <b/>
        <sz val="10"/>
        <rFont val="Arial"/>
        <family val="2"/>
      </rPr>
      <t>Prestations :</t>
    </r>
    <r>
      <rPr>
        <sz val="10"/>
        <rFont val="Arial"/>
        <family val="2"/>
      </rPr>
      <t xml:space="preserve"> Prestations forfaitaires à la demande, associées au marché</t>
    </r>
  </si>
  <si>
    <t>ONGLETS DE SIMULATION</t>
  </si>
  <si>
    <t>Infrastructure SBC -  Attention maintenance annuelle</t>
  </si>
  <si>
    <t>Observations du candidat</t>
  </si>
  <si>
    <t>acquisition solution
prix AP-HP € HT</t>
  </si>
  <si>
    <t>TVA</t>
  </si>
  <si>
    <t>acquisition solution 
prix AP-HP € TTC</t>
  </si>
  <si>
    <t>maintenance  annuelle Titulaire 
prix AP-HP € HT</t>
  </si>
  <si>
    <t>maintenance annuelle Titulaire
prix AP-HP € TTC</t>
  </si>
  <si>
    <t>Licences , prix AP-HP € HT</t>
  </si>
  <si>
    <t>Licences prix AP-HP € TTC</t>
  </si>
  <si>
    <t>Maintenance annuelle  , prix AP-HP € TTC</t>
  </si>
  <si>
    <t xml:space="preserve">POOL-LIC-100 SESS  : POOL de LICENCES pour 100 sessions </t>
  </si>
  <si>
    <t>POOL-LIC-AUTRE POOL  de LICENCES pour X sessions à préciser</t>
  </si>
  <si>
    <t>Prestations forfaitaires à la demande, associées au marché</t>
  </si>
  <si>
    <t>Prestations</t>
  </si>
  <si>
    <t>Prix AP-HP € HT</t>
  </si>
  <si>
    <t>AUDIT1</t>
  </si>
  <si>
    <t>AUDIT2</t>
  </si>
  <si>
    <t>AUDIT3</t>
  </si>
  <si>
    <t>Prestation de formation à l'exploitation des SBC</t>
  </si>
  <si>
    <t>FORMA1</t>
  </si>
  <si>
    <t>FORMA2</t>
  </si>
  <si>
    <t>FORMA3</t>
  </si>
  <si>
    <t xml:space="preserve">Forfaits  de prestations liées au  SBC </t>
  </si>
  <si>
    <t>OUTILS-SUPERVISION : Mise en place des outils de supervision</t>
  </si>
  <si>
    <t xml:space="preserve">EVOLUTION-SUPERVISION  : évolution des outils de supervision </t>
  </si>
  <si>
    <t>PRESTATION-SBC-24 : suivi standard 24 jours/an</t>
  </si>
  <si>
    <t xml:space="preserve">PRESTATION-SBC-1 :  1j  de prestation </t>
  </si>
  <si>
    <t>Réversibilité en fin de marché</t>
  </si>
  <si>
    <t>REVERSI</t>
  </si>
  <si>
    <t>SOUS-TOTAUX</t>
  </si>
  <si>
    <t>Les quantités représentent des cumuls indicatifs estimés</t>
  </si>
  <si>
    <t>FAS €HT</t>
  </si>
  <si>
    <t>quantité</t>
  </si>
  <si>
    <t>Annuel €HT</t>
  </si>
  <si>
    <t>Total €HT</t>
  </si>
  <si>
    <t>1</t>
  </si>
  <si>
    <t>0</t>
  </si>
  <si>
    <t>P.U. €HT</t>
  </si>
  <si>
    <t>MONTANT € HT</t>
  </si>
  <si>
    <t>Réversibilité</t>
  </si>
  <si>
    <t>TOTAL   MARCHE HT:</t>
  </si>
  <si>
    <t>TOTAL MARCHE TTC :</t>
  </si>
  <si>
    <t>REASS-SBC-PROD1 :  réassurance constructeur sur 1 an</t>
  </si>
  <si>
    <t>REASS-SBC-PROD3 :  réassurance constructeur sur 3 ans</t>
  </si>
  <si>
    <t>REASS-SBC-PROD5 :  réassurance constructeur sur 5 ans</t>
  </si>
  <si>
    <t>REASS-SBC-QUAL1 :  réassurance constructeur sur 1 an</t>
  </si>
  <si>
    <t>REASS-SBC-QUAL3 :  réassurance constructeur sur 3 ans</t>
  </si>
  <si>
    <t>REASS-SBC-QUAL5 :  réassurance constructeur sur 5 ans</t>
  </si>
  <si>
    <t>REASS-LIC-MANAG1 :  réassurance  sur 1 an</t>
  </si>
  <si>
    <t>REASS-LIC-MANAG3 :  réassurance  sur 3 ans</t>
  </si>
  <si>
    <t>REASS-LIC-MANAG5 :  réassurance  sur 5 ans</t>
  </si>
  <si>
    <t>REASS-LIC-ANALYSE1 :  réassurance  sur 1 an</t>
  </si>
  <si>
    <t>REASS-LIC-ANALYSE3 :  réassurance  sur 3 ans</t>
  </si>
  <si>
    <t>REASS-LIC-ANALYSE5  :  réassurance  sur 5 ans</t>
  </si>
  <si>
    <t>Ne pas modifier cet onglet renseigner les champs entourés en rouge</t>
  </si>
  <si>
    <t>REASS-LIC-100 SESS1:  réassurance  sur 1 an</t>
  </si>
  <si>
    <t>REASS-LIC-100 SESS3:  réassurance  sur 3 ans</t>
  </si>
  <si>
    <t>REASS-LIC-AUTRE-POOL3:  réassurance  sur 3 ans</t>
  </si>
  <si>
    <t>REASS-LIC-AUTRE-POOL1:  réassurance  sur 1 an</t>
  </si>
  <si>
    <t>REASS-LIC-AUTRE-POOL5:  réassurance  sur 5 ans</t>
  </si>
  <si>
    <t>REASS-LIC-100 SESS5:  réassurance  sur 5 ans</t>
  </si>
  <si>
    <t>BUILD : LICENCES MATERIELS (non liées au matériel - portable en cas de changement de matériel ) et réassurance</t>
  </si>
  <si>
    <t xml:space="preserve">POOL-LIC-1020 SESS : POOL de LICENCES pour 1020 sessions </t>
  </si>
  <si>
    <t>REASS-LIC-1020 SESS1:  réassurance  sur 1 an</t>
  </si>
  <si>
    <t>REASS-LIC-1020 SESS3:  réassurance  sur 3 ans</t>
  </si>
  <si>
    <t>REASS-LIC-1020 SESS5:  réassurance  sur 5 ans</t>
  </si>
  <si>
    <t>ACHAT-SBC QUAL cluster SBC pour 10 sessions (HW+SW )</t>
  </si>
  <si>
    <t xml:space="preserve">SBC-INIT : prestation initiale concerne 2 SBC en Production (un dans chacun des datacenter)  et 2 SBC de qualification </t>
  </si>
  <si>
    <t>ACHAT-SBC PROD cluster SBC  pour minimum 1500 sessions (HW + SW )</t>
  </si>
  <si>
    <t>RECAPITULATIF DE LA SIMULATION FINANCIERE sur 6 ans (pour le calcul du critère prix)</t>
  </si>
  <si>
    <t>CALCULS POUR SIMULATION FINANCIERE sur 6 ans</t>
  </si>
  <si>
    <t xml:space="preserve">Prix AP-HP € TTC </t>
  </si>
  <si>
    <r>
      <t xml:space="preserve">L'onglet Calcul </t>
    </r>
    <r>
      <rPr>
        <b/>
        <sz val="10"/>
        <rFont val="Arial"/>
        <family val="2"/>
      </rPr>
      <t>simulation</t>
    </r>
    <r>
      <rPr>
        <sz val="10"/>
        <rFont val="Arial"/>
        <family val="2"/>
      </rPr>
      <t xml:space="preserve"> n'est pas à renseigner, il permet de caluler des montants sur la base des informations saisies dans les autres onglets.</t>
    </r>
  </si>
  <si>
    <r>
      <t xml:space="preserve">L'onglet </t>
    </r>
    <r>
      <rPr>
        <b/>
        <sz val="10"/>
        <rFont val="Arial"/>
        <family val="2"/>
      </rPr>
      <t>Simulation</t>
    </r>
    <r>
      <rPr>
        <sz val="10"/>
        <rFont val="Arial"/>
        <family val="2"/>
      </rPr>
      <t xml:space="preserve"> n'est pas à renseigner, il récapitule l'onglet simulation.</t>
    </r>
  </si>
  <si>
    <t xml:space="preserve">Lot n° 2 - 	Fourniture de solutions E-SBC et services associés. Les services attendus dans ce lot intègrent notamment :
›	La fourniture de solutions Enterprise SBC et des applications de leur écosystème (supervision, management, routage d’appels…) ;
›	Les prestations pour la mise en œuvre, la maintenance, l’assistance à l’exploitation et le suivi d’exploitation de ces solutions
 Disponibilté H24 7/7. Supervision des accès et alertes proactives  
</t>
  </si>
  <si>
    <t xml:space="preserve">ACHAT-LIC-ANALYSE SBC - 1 licence : achat logiciel d'analyse  du SBC à installer sur serveur mis à disposition par AP-HP </t>
  </si>
  <si>
    <t>Maintenance annuelle , prix AP-HP € HT</t>
  </si>
  <si>
    <t>ACHAT-LIC-MANAG - 1 licence (SW)</t>
  </si>
  <si>
    <t>BUILD : Acquisition du cluster SBC hardware (HW) et software(SW) et réassurances</t>
  </si>
  <si>
    <t>Audit et analyse relatifs a l'infrastructure voix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</si>
</sst>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0.0%"/>
    <numFmt numFmtId="166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8"/>
      <color indexed="10"/>
      <name val="Arial"/>
      <family val="2"/>
    </font>
    <font>
      <b/>
      <sz val="18"/>
      <name val="Times New Roman"/>
      <family val="1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10"/>
      <name val="Arial"/>
      <family val="2"/>
    </font>
    <font>
      <b/>
      <sz val="12"/>
      <name val="Century Gothic"/>
      <family val="2"/>
    </font>
    <font>
      <sz val="11"/>
      <color rgb="FFFF0000"/>
      <name val="Calibri"/>
      <family val="2"/>
      <scheme val="minor"/>
    </font>
    <font>
      <strike/>
      <sz val="10"/>
      <name val="Century Gothic"/>
      <family val="2"/>
    </font>
    <font>
      <sz val="10"/>
      <color rgb="FFFF0000"/>
      <name val="Century Gothic"/>
      <family val="2"/>
    </font>
    <font>
      <sz val="8"/>
      <name val="Calibri"/>
      <family val="2"/>
      <scheme val="minor"/>
    </font>
    <font>
      <b/>
      <sz val="12"/>
      <color theme="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1" fillId="0" borderId="0" xfId="4"/>
    <xf numFmtId="0" fontId="3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1" fillId="0" borderId="0" xfId="4" applyAlignment="1">
      <alignment vertical="center"/>
    </xf>
    <xf numFmtId="0" fontId="6" fillId="0" borderId="3" xfId="4" applyFont="1" applyBorder="1" applyAlignment="1">
      <alignment horizontal="center"/>
    </xf>
    <xf numFmtId="0" fontId="1" fillId="0" borderId="2" xfId="4" applyBorder="1" applyAlignment="1" applyProtection="1">
      <alignment horizontal="left" vertical="center" wrapText="1"/>
      <protection locked="0"/>
    </xf>
    <xf numFmtId="0" fontId="1" fillId="0" borderId="0" xfId="4" applyAlignment="1">
      <alignment wrapText="1"/>
    </xf>
    <xf numFmtId="0" fontId="1" fillId="0" borderId="0" xfId="4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7" fillId="0" borderId="0" xfId="0" applyFont="1" applyAlignment="1">
      <alignment horizontal="left" vertical="center" wrapText="1" indent="1"/>
    </xf>
    <xf numFmtId="0" fontId="1" fillId="0" borderId="0" xfId="4" applyAlignment="1">
      <alignment vertical="center" wrapText="1"/>
    </xf>
    <xf numFmtId="0" fontId="1" fillId="0" borderId="0" xfId="5" applyAlignment="1">
      <alignment vertical="center"/>
    </xf>
    <xf numFmtId="0" fontId="1" fillId="0" borderId="0" xfId="5" applyAlignment="1">
      <alignment vertical="center" wrapText="1"/>
    </xf>
    <xf numFmtId="0" fontId="1" fillId="0" borderId="0" xfId="5" quotePrefix="1" applyAlignment="1">
      <alignment vertical="center"/>
    </xf>
    <xf numFmtId="0" fontId="1" fillId="0" borderId="0" xfId="4" applyAlignment="1">
      <alignment horizontal="left"/>
    </xf>
    <xf numFmtId="0" fontId="10" fillId="0" borderId="0" xfId="5" applyFont="1" applyAlignment="1">
      <alignment vertical="center" wrapText="1"/>
    </xf>
    <xf numFmtId="0" fontId="7" fillId="0" borderId="4" xfId="0" applyFont="1" applyBorder="1" applyAlignment="1" applyProtection="1">
      <alignment vertical="center"/>
      <protection locked="0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" fillId="0" borderId="0" xfId="5" quotePrefix="1" applyAlignment="1">
      <alignment horizontal="left" vertical="top" wrapText="1"/>
    </xf>
    <xf numFmtId="0" fontId="10" fillId="0" borderId="0" xfId="5" applyFont="1" applyAlignment="1">
      <alignment horizontal="left" vertical="top" wrapText="1"/>
    </xf>
    <xf numFmtId="0" fontId="1" fillId="0" borderId="0" xfId="5" applyAlignment="1">
      <alignment horizontal="left" vertical="top" wrapText="1"/>
    </xf>
    <xf numFmtId="0" fontId="1" fillId="0" borderId="0" xfId="4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/>
    <xf numFmtId="165" fontId="7" fillId="0" borderId="1" xfId="0" applyNumberFormat="1" applyFont="1" applyBorder="1" applyAlignment="1">
      <alignment vertical="center"/>
    </xf>
    <xf numFmtId="8" fontId="16" fillId="5" borderId="1" xfId="6" applyNumberFormat="1" applyFont="1" applyFill="1" applyBorder="1" applyAlignment="1">
      <alignment vertical="center"/>
    </xf>
    <xf numFmtId="3" fontId="0" fillId="6" borderId="1" xfId="0" applyNumberFormat="1" applyFill="1" applyBorder="1" applyAlignment="1">
      <alignment horizontal="center" vertical="center"/>
    </xf>
    <xf numFmtId="0" fontId="14" fillId="0" borderId="1" xfId="7" applyFont="1" applyBorder="1" applyAlignment="1">
      <alignment horizontal="left" vertical="center"/>
    </xf>
    <xf numFmtId="0" fontId="15" fillId="4" borderId="5" xfId="7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5" fillId="4" borderId="11" xfId="7" applyFont="1" applyFill="1" applyBorder="1" applyAlignment="1">
      <alignment horizontal="center" vertical="center" wrapText="1"/>
    </xf>
    <xf numFmtId="0" fontId="14" fillId="0" borderId="6" xfId="7" applyFont="1" applyBorder="1" applyAlignment="1">
      <alignment horizontal="left" vertical="center" wrapText="1"/>
    </xf>
    <xf numFmtId="166" fontId="7" fillId="0" borderId="1" xfId="6" applyNumberFormat="1" applyFont="1" applyBorder="1" applyAlignment="1">
      <alignment vertical="center"/>
    </xf>
    <xf numFmtId="166" fontId="0" fillId="0" borderId="0" xfId="0" applyNumberFormat="1" applyAlignment="1">
      <alignment vertical="center"/>
    </xf>
    <xf numFmtId="0" fontId="0" fillId="8" borderId="0" xfId="0" applyFill="1" applyAlignment="1">
      <alignment horizontal="centerContinuous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5" fillId="9" borderId="0" xfId="7" applyFont="1" applyFill="1" applyAlignment="1">
      <alignment horizontal="centerContinuous" vertical="center"/>
    </xf>
    <xf numFmtId="0" fontId="15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/>
    </xf>
    <xf numFmtId="49" fontId="0" fillId="0" borderId="2" xfId="0" applyNumberFormat="1" applyBorder="1" applyAlignment="1" applyProtection="1">
      <alignment vertical="center" wrapText="1"/>
      <protection locked="0"/>
    </xf>
    <xf numFmtId="0" fontId="0" fillId="11" borderId="0" xfId="0" applyFill="1" applyAlignment="1">
      <alignment vertical="center"/>
    </xf>
    <xf numFmtId="8" fontId="7" fillId="0" borderId="2" xfId="0" applyNumberFormat="1" applyFont="1" applyBorder="1" applyAlignment="1" applyProtection="1">
      <alignment vertical="center"/>
      <protection locked="0"/>
    </xf>
    <xf numFmtId="0" fontId="24" fillId="8" borderId="0" xfId="0" applyFont="1" applyFill="1" applyAlignment="1">
      <alignment horizontal="centerContinuous" vertical="center"/>
    </xf>
    <xf numFmtId="0" fontId="15" fillId="4" borderId="6" xfId="7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5" fillId="10" borderId="5" xfId="0" applyFont="1" applyFill="1" applyBorder="1" applyAlignment="1">
      <alignment vertical="center"/>
    </xf>
    <xf numFmtId="0" fontId="15" fillId="10" borderId="11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5" fillId="4" borderId="8" xfId="7" applyFont="1" applyFill="1" applyBorder="1" applyAlignment="1">
      <alignment horizontal="left" vertical="center"/>
    </xf>
    <xf numFmtId="8" fontId="16" fillId="11" borderId="12" xfId="6" applyNumberFormat="1" applyFont="1" applyFill="1" applyBorder="1" applyAlignment="1">
      <alignment vertical="center"/>
    </xf>
    <xf numFmtId="8" fontId="0" fillId="7" borderId="1" xfId="0" applyNumberFormat="1" applyFill="1" applyBorder="1"/>
    <xf numFmtId="0" fontId="0" fillId="0" borderId="9" xfId="0" applyBorder="1"/>
    <xf numFmtId="0" fontId="0" fillId="0" borderId="6" xfId="0" applyBorder="1"/>
    <xf numFmtId="0" fontId="23" fillId="0" borderId="3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166" fontId="23" fillId="7" borderId="1" xfId="0" applyNumberFormat="1" applyFont="1" applyFill="1" applyBorder="1" applyAlignment="1">
      <alignment vertical="center"/>
    </xf>
    <xf numFmtId="166" fontId="23" fillId="0" borderId="0" xfId="0" applyNumberFormat="1" applyFont="1" applyAlignment="1">
      <alignment vertical="center"/>
    </xf>
    <xf numFmtId="166" fontId="22" fillId="7" borderId="1" xfId="0" applyNumberFormat="1" applyFont="1" applyFill="1" applyBorder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6" fontId="20" fillId="7" borderId="1" xfId="0" applyNumberFormat="1" applyFont="1" applyFill="1" applyBorder="1" applyAlignment="1">
      <alignment vertical="center"/>
    </xf>
    <xf numFmtId="0" fontId="0" fillId="0" borderId="7" xfId="0" applyBorder="1"/>
    <xf numFmtId="0" fontId="14" fillId="0" borderId="14" xfId="7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wrapText="1"/>
    </xf>
    <xf numFmtId="0" fontId="27" fillId="0" borderId="0" xfId="0" applyFont="1" applyAlignment="1">
      <alignment horizontal="left" vertical="center"/>
    </xf>
    <xf numFmtId="0" fontId="0" fillId="12" borderId="9" xfId="0" applyFill="1" applyBorder="1"/>
    <xf numFmtId="0" fontId="14" fillId="12" borderId="8" xfId="7" applyFont="1" applyFill="1" applyBorder="1" applyAlignment="1">
      <alignment horizontal="left" vertical="center"/>
    </xf>
    <xf numFmtId="8" fontId="16" fillId="12" borderId="5" xfId="6" applyNumberFormat="1" applyFont="1" applyFill="1" applyBorder="1" applyAlignment="1">
      <alignment vertical="center"/>
    </xf>
    <xf numFmtId="3" fontId="0" fillId="12" borderId="5" xfId="0" applyNumberFormat="1" applyFill="1" applyBorder="1" applyAlignment="1">
      <alignment horizontal="center" vertical="center"/>
    </xf>
    <xf numFmtId="8" fontId="16" fillId="12" borderId="11" xfId="6" applyNumberFormat="1" applyFont="1" applyFill="1" applyBorder="1" applyAlignment="1">
      <alignment vertical="center"/>
    </xf>
    <xf numFmtId="0" fontId="0" fillId="12" borderId="0" xfId="0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8" fontId="7" fillId="12" borderId="2" xfId="0" applyNumberFormat="1" applyFont="1" applyFill="1" applyBorder="1" applyAlignment="1" applyProtection="1">
      <alignment vertical="center"/>
      <protection locked="0"/>
    </xf>
    <xf numFmtId="0" fontId="14" fillId="0" borderId="1" xfId="7" applyFont="1" applyBorder="1" applyAlignment="1">
      <alignment horizontal="left" vertical="center" wrapText="1"/>
    </xf>
    <xf numFmtId="0" fontId="28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14" fillId="0" borderId="6" xfId="7" applyFont="1" applyFill="1" applyBorder="1" applyAlignment="1">
      <alignment horizontal="left" vertical="center" wrapText="1"/>
    </xf>
    <xf numFmtId="49" fontId="0" fillId="0" borderId="2" xfId="0" applyNumberFormat="1" applyFill="1" applyBorder="1" applyAlignment="1" applyProtection="1">
      <alignment vertical="center" wrapText="1"/>
      <protection locked="0"/>
    </xf>
    <xf numFmtId="0" fontId="15" fillId="0" borderId="6" xfId="7" applyFont="1" applyBorder="1" applyAlignment="1">
      <alignment horizontal="left" vertical="center" wrapText="1"/>
    </xf>
    <xf numFmtId="0" fontId="0" fillId="0" borderId="0" xfId="0" applyBorder="1"/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5" fillId="0" borderId="1" xfId="7" applyFont="1" applyBorder="1" applyAlignment="1">
      <alignment horizontal="left" vertical="center"/>
    </xf>
    <xf numFmtId="0" fontId="15" fillId="0" borderId="1" xfId="7" applyFont="1" applyBorder="1" applyAlignment="1">
      <alignment horizontal="left" vertical="center" wrapText="1"/>
    </xf>
    <xf numFmtId="8" fontId="16" fillId="12" borderId="12" xfId="6" applyNumberFormat="1" applyFont="1" applyFill="1" applyBorder="1" applyAlignment="1">
      <alignment vertical="center"/>
    </xf>
    <xf numFmtId="0" fontId="30" fillId="9" borderId="0" xfId="7" applyFont="1" applyFill="1" applyAlignment="1">
      <alignment horizontal="centerContinuous" vertical="center"/>
    </xf>
    <xf numFmtId="0" fontId="20" fillId="0" borderId="0" xfId="0" applyFont="1" applyAlignment="1">
      <alignment vertical="center"/>
    </xf>
    <xf numFmtId="8" fontId="7" fillId="0" borderId="2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</cellXfs>
  <cellStyles count="8">
    <cellStyle name="% 2 2" xfId="7" xr:uid="{00000000-0005-0000-0000-000000000000}"/>
    <cellStyle name="Euro 2" xfId="1" xr:uid="{00000000-0005-0000-0000-000001000000}"/>
    <cellStyle name="Milliers 8 2 2 2" xfId="3" xr:uid="{00000000-0005-0000-0000-000002000000}"/>
    <cellStyle name="Monétaire" xfId="6" builtinId="4"/>
    <cellStyle name="Normal" xfId="0" builtinId="0"/>
    <cellStyle name="Normal 17" xfId="5" xr:uid="{00000000-0005-0000-0000-000005000000}"/>
    <cellStyle name="Normal 2 10" xfId="4" xr:uid="{00000000-0005-0000-0000-000006000000}"/>
    <cellStyle name="Normal 2 2" xfId="2" xr:uid="{00000000-0005-0000-0000-000007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1590675</xdr:colOff>
      <xdr:row>0</xdr:row>
      <xdr:rowOff>219075</xdr:rowOff>
    </xdr:from>
    <xdr:to>
      <xdr:col>0</xdr:col>
      <xdr:colOff>5067300</xdr:colOff>
      <xdr:row>0</xdr:row>
      <xdr:rowOff>1038225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7C6DCC-E045-42F8-A558-393300077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219075"/>
          <a:ext cx="3476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1590675</xdr:colOff>
      <xdr:row>0</xdr:row>
      <xdr:rowOff>219075</xdr:rowOff>
    </xdr:from>
    <xdr:to>
      <xdr:col>0</xdr:col>
      <xdr:colOff>5067300</xdr:colOff>
      <xdr:row>0</xdr:row>
      <xdr:rowOff>1038225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43706B5-542D-4A5F-A733-8BD5A7082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219075"/>
          <a:ext cx="3476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924E4-3853-43C7-856D-BDFC7EC65D11}">
  <sheetPr>
    <pageSetUpPr fitToPage="1"/>
  </sheetPr>
  <dimension ref="A1:A12"/>
  <sheetViews>
    <sheetView showGridLines="0" workbookViewId="0"/>
  </sheetViews>
  <sheetFormatPr baseColWidth="10" defaultColWidth="11.453125" defaultRowHeight="14.5" x14ac:dyDescent="0.35"/>
  <cols>
    <col min="1" max="1" width="105.7265625" customWidth="1"/>
  </cols>
  <sheetData>
    <row r="1" spans="1:1" ht="92.25" customHeight="1" x14ac:dyDescent="0.35">
      <c r="A1" s="1"/>
    </row>
    <row r="2" spans="1:1" x14ac:dyDescent="0.35">
      <c r="A2" s="1"/>
    </row>
    <row r="3" spans="1:1" ht="40" customHeight="1" x14ac:dyDescent="0.35">
      <c r="A3" s="3" t="s">
        <v>0</v>
      </c>
    </row>
    <row r="4" spans="1:1" ht="80.150000000000006" customHeight="1" x14ac:dyDescent="0.35">
      <c r="A4" s="2" t="s">
        <v>1</v>
      </c>
    </row>
    <row r="5" spans="1:1" ht="15.5" x14ac:dyDescent="0.35">
      <c r="A5" s="2"/>
    </row>
    <row r="6" spans="1:1" s="26" customFormat="1" ht="125.5" customHeight="1" x14ac:dyDescent="0.35">
      <c r="A6" s="2" t="s">
        <v>91</v>
      </c>
    </row>
    <row r="7" spans="1:1" ht="40" customHeight="1" x14ac:dyDescent="0.35">
      <c r="A7" s="3" t="s">
        <v>2</v>
      </c>
    </row>
    <row r="8" spans="1:1" ht="15.5" x14ac:dyDescent="0.35">
      <c r="A8" s="4"/>
    </row>
    <row r="9" spans="1:1" ht="40" customHeight="1" x14ac:dyDescent="0.35">
      <c r="A9" s="5" t="s">
        <v>3</v>
      </c>
    </row>
    <row r="10" spans="1:1" ht="15" thickBot="1" x14ac:dyDescent="0.4">
      <c r="A10" s="6"/>
    </row>
    <row r="11" spans="1:1" ht="23" thickBot="1" x14ac:dyDescent="0.5">
      <c r="A11" s="7" t="s">
        <v>4</v>
      </c>
    </row>
    <row r="12" spans="1:1" ht="89.25" customHeight="1" thickBot="1" x14ac:dyDescent="0.4">
      <c r="A12" s="8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&amp;L&amp;F - &amp;A&amp;C_x000D_&amp;1#&amp;"Aptos"&amp;10&amp;K000000 C1 - Interne&amp;R&amp;P/&amp;N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C20"/>
  <sheetViews>
    <sheetView showGridLines="0" workbookViewId="0">
      <selection activeCell="C23" sqref="C23"/>
    </sheetView>
  </sheetViews>
  <sheetFormatPr baseColWidth="10" defaultColWidth="11.453125" defaultRowHeight="14.5" x14ac:dyDescent="0.35"/>
  <cols>
    <col min="1" max="2" width="5.7265625" style="1" customWidth="1"/>
    <col min="3" max="3" width="99.81640625" style="9" customWidth="1"/>
  </cols>
  <sheetData>
    <row r="2" spans="1:3" s="1" customFormat="1" ht="18" x14ac:dyDescent="0.25">
      <c r="A2" s="20"/>
      <c r="B2" s="20"/>
      <c r="C2" s="21" t="s">
        <v>5</v>
      </c>
    </row>
    <row r="3" spans="1:3" s="1" customFormat="1" ht="12.5" x14ac:dyDescent="0.25">
      <c r="C3" s="10"/>
    </row>
    <row r="4" spans="1:3" s="1" customFormat="1" ht="23" x14ac:dyDescent="0.25">
      <c r="A4" s="11"/>
      <c r="B4" s="11"/>
      <c r="C4" s="5" t="s">
        <v>3</v>
      </c>
    </row>
    <row r="5" spans="1:3" s="1" customFormat="1" ht="13" thickBot="1" x14ac:dyDescent="0.3">
      <c r="C5" s="9"/>
    </row>
    <row r="6" spans="1:3" s="1" customFormat="1" ht="13.5" thickTop="1" thickBot="1" x14ac:dyDescent="0.3">
      <c r="B6" s="19"/>
      <c r="C6" s="12" t="s">
        <v>6</v>
      </c>
    </row>
    <row r="7" spans="1:3" s="1" customFormat="1" ht="6" customHeight="1" thickTop="1" x14ac:dyDescent="0.25">
      <c r="A7" s="6"/>
      <c r="B7" s="6"/>
      <c r="C7" s="13"/>
    </row>
    <row r="8" spans="1:3" s="1" customFormat="1" ht="21" customHeight="1" x14ac:dyDescent="0.25">
      <c r="B8" s="14"/>
      <c r="C8" s="15" t="s">
        <v>7</v>
      </c>
    </row>
    <row r="9" spans="1:3" s="1" customFormat="1" ht="50" x14ac:dyDescent="0.25">
      <c r="B9" s="16"/>
      <c r="C9" s="22" t="s">
        <v>8</v>
      </c>
    </row>
    <row r="10" spans="1:3" s="1" customFormat="1" ht="20.25" customHeight="1" x14ac:dyDescent="0.25">
      <c r="B10" s="16"/>
      <c r="C10" s="22" t="s">
        <v>9</v>
      </c>
    </row>
    <row r="11" spans="1:3" s="17" customFormat="1" ht="34.5" customHeight="1" x14ac:dyDescent="0.25">
      <c r="B11" s="18"/>
      <c r="C11" s="23" t="s">
        <v>10</v>
      </c>
    </row>
    <row r="12" spans="1:3" s="1" customFormat="1" ht="52.5" customHeight="1" x14ac:dyDescent="0.25">
      <c r="B12" s="15"/>
      <c r="C12" s="24" t="s">
        <v>11</v>
      </c>
    </row>
    <row r="13" spans="1:3" s="1" customFormat="1" ht="33" customHeight="1" x14ac:dyDescent="0.25">
      <c r="B13" s="15"/>
      <c r="C13" s="24" t="s">
        <v>12</v>
      </c>
    </row>
    <row r="14" spans="1:3" s="1" customFormat="1" ht="12.5" x14ac:dyDescent="0.25">
      <c r="C14" s="9"/>
    </row>
    <row r="15" spans="1:3" s="1" customFormat="1" ht="12.5" x14ac:dyDescent="0.25">
      <c r="B15" s="1" t="s">
        <v>13</v>
      </c>
    </row>
    <row r="16" spans="1:3" s="1" customFormat="1" ht="27" customHeight="1" x14ac:dyDescent="0.25">
      <c r="C16" s="25" t="s">
        <v>14</v>
      </c>
    </row>
    <row r="17" spans="2:3" s="1" customFormat="1" ht="27" customHeight="1" x14ac:dyDescent="0.25">
      <c r="C17" s="25" t="s">
        <v>15</v>
      </c>
    </row>
    <row r="18" spans="2:3" s="1" customFormat="1" ht="12.5" x14ac:dyDescent="0.25">
      <c r="B18" s="1" t="s">
        <v>16</v>
      </c>
    </row>
    <row r="19" spans="2:3" s="1" customFormat="1" ht="29.25" customHeight="1" x14ac:dyDescent="0.25">
      <c r="C19" s="25" t="s">
        <v>89</v>
      </c>
    </row>
    <row r="20" spans="2:3" s="1" customFormat="1" ht="19.5" customHeight="1" x14ac:dyDescent="0.25">
      <c r="C20" s="25" t="s">
        <v>90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Page &amp;P&amp;R</oddHeader>
    <oddFooter>&amp;L&amp;F - &amp;A&amp;C_x000D_&amp;1#&amp;"Aptos"&amp;10&amp;K000000 C1 - Interne&amp;R&amp;P/&amp;N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tabSelected="1" zoomScale="115" zoomScaleNormal="115" workbookViewId="0">
      <pane ySplit="4" topLeftCell="A5" activePane="bottomLeft" state="frozen"/>
      <selection activeCell="E6" sqref="E6"/>
      <selection pane="bottomLeft" activeCell="A6" sqref="A6"/>
    </sheetView>
  </sheetViews>
  <sheetFormatPr baseColWidth="10" defaultColWidth="11.453125" defaultRowHeight="14.5" x14ac:dyDescent="0.25"/>
  <cols>
    <col min="1" max="1" width="55.81640625" style="27" customWidth="1"/>
    <col min="2" max="2" width="60.7265625" style="26" customWidth="1"/>
    <col min="3" max="3" width="1.7265625" style="26" customWidth="1"/>
    <col min="4" max="4" width="15.7265625" style="26" customWidth="1"/>
    <col min="5" max="5" width="7.26953125" style="26" customWidth="1"/>
    <col min="6" max="6" width="15.7265625" style="26" customWidth="1"/>
    <col min="7" max="7" width="1.7265625" style="26" customWidth="1"/>
    <col min="8" max="8" width="15.7265625" style="26" customWidth="1"/>
    <col min="9" max="9" width="7.26953125" style="26" customWidth="1"/>
    <col min="10" max="10" width="15.7265625" style="26" customWidth="1"/>
    <col min="11" max="16384" width="11.453125" style="26"/>
  </cols>
  <sheetData>
    <row r="1" spans="1:12" ht="15.5" x14ac:dyDescent="0.35">
      <c r="A1" s="49" t="s">
        <v>71</v>
      </c>
      <c r="B1" s="40"/>
      <c r="C1" s="40"/>
      <c r="D1" s="40"/>
      <c r="E1" s="40"/>
      <c r="F1" s="40"/>
      <c r="G1" s="40"/>
      <c r="H1" s="40"/>
      <c r="I1" s="40"/>
      <c r="J1" s="40"/>
    </row>
    <row r="2" spans="1:12" x14ac:dyDescent="0.35">
      <c r="A2" s="72"/>
      <c r="B2" s="41"/>
      <c r="C2" s="42"/>
      <c r="D2" s="41"/>
      <c r="E2" s="41"/>
      <c r="F2" s="41"/>
      <c r="G2" s="42"/>
      <c r="H2" s="41"/>
      <c r="I2" s="41"/>
      <c r="J2" s="41"/>
    </row>
    <row r="3" spans="1:12" x14ac:dyDescent="0.35">
      <c r="A3" s="72"/>
      <c r="B3" s="41"/>
      <c r="C3" s="42"/>
      <c r="D3" s="41"/>
      <c r="E3" s="41"/>
      <c r="F3" s="41"/>
      <c r="G3" s="42"/>
      <c r="H3" s="41"/>
      <c r="I3" s="41"/>
      <c r="J3" s="41"/>
    </row>
    <row r="4" spans="1:12" ht="15" x14ac:dyDescent="0.35">
      <c r="A4" s="97" t="s">
        <v>17</v>
      </c>
      <c r="B4" s="97"/>
      <c r="C4" s="43"/>
      <c r="D4" s="43"/>
      <c r="E4" s="43"/>
      <c r="F4" s="43"/>
      <c r="G4" s="43"/>
      <c r="H4" s="43"/>
      <c r="I4" s="43"/>
      <c r="J4" s="43"/>
    </row>
    <row r="5" spans="1:12" ht="56.25" customHeight="1" thickBot="1" x14ac:dyDescent="0.4">
      <c r="A5" s="44" t="s">
        <v>95</v>
      </c>
      <c r="B5" s="45" t="s">
        <v>18</v>
      </c>
      <c r="C5" s="45"/>
      <c r="D5" s="44" t="s">
        <v>19</v>
      </c>
      <c r="E5" s="44" t="s">
        <v>20</v>
      </c>
      <c r="F5" s="44" t="s">
        <v>21</v>
      </c>
      <c r="G5" s="45"/>
      <c r="H5" s="44" t="s">
        <v>22</v>
      </c>
      <c r="I5" s="44" t="s">
        <v>20</v>
      </c>
      <c r="J5" s="44" t="s">
        <v>23</v>
      </c>
    </row>
    <row r="6" spans="1:12" ht="24" customHeight="1" thickBot="1" x14ac:dyDescent="0.4">
      <c r="A6" s="90" t="s">
        <v>85</v>
      </c>
      <c r="B6" s="46"/>
      <c r="C6" s="47"/>
      <c r="D6" s="82"/>
      <c r="E6" s="28">
        <v>0.2</v>
      </c>
      <c r="F6" s="38">
        <f t="shared" ref="F6:F21" si="0">D6*(1+E6)</f>
        <v>0</v>
      </c>
      <c r="G6" s="47"/>
      <c r="H6" s="82"/>
      <c r="I6" s="28">
        <v>0.2</v>
      </c>
      <c r="J6" s="38">
        <f t="shared" ref="J6:J18" si="1">H6*(1+I6)</f>
        <v>0</v>
      </c>
      <c r="L6" s="54"/>
    </row>
    <row r="7" spans="1:12" ht="15" thickBot="1" x14ac:dyDescent="0.4">
      <c r="A7" s="88" t="s">
        <v>59</v>
      </c>
      <c r="B7" s="89"/>
      <c r="C7" s="47"/>
      <c r="D7" s="82"/>
      <c r="E7" s="28">
        <v>0.2</v>
      </c>
      <c r="F7" s="38">
        <f t="shared" si="0"/>
        <v>0</v>
      </c>
      <c r="G7" s="47"/>
      <c r="H7" s="96"/>
      <c r="I7" s="56"/>
      <c r="J7" s="56"/>
      <c r="L7" s="54"/>
    </row>
    <row r="8" spans="1:12" ht="15" thickBot="1" x14ac:dyDescent="0.4">
      <c r="A8" s="88" t="s">
        <v>60</v>
      </c>
      <c r="B8" s="89"/>
      <c r="C8" s="47"/>
      <c r="D8" s="82"/>
      <c r="E8" s="28">
        <v>0.2</v>
      </c>
      <c r="F8" s="38">
        <f t="shared" si="0"/>
        <v>0</v>
      </c>
      <c r="G8" s="47"/>
      <c r="H8" s="96"/>
      <c r="I8" s="56"/>
      <c r="J8" s="56"/>
      <c r="L8" s="54"/>
    </row>
    <row r="9" spans="1:12" ht="15" thickBot="1" x14ac:dyDescent="0.4">
      <c r="A9" s="88" t="s">
        <v>61</v>
      </c>
      <c r="B9" s="89"/>
      <c r="C9" s="47"/>
      <c r="D9" s="82"/>
      <c r="E9" s="28">
        <v>0.2</v>
      </c>
      <c r="F9" s="38">
        <f t="shared" si="0"/>
        <v>0</v>
      </c>
      <c r="G9" s="47"/>
      <c r="H9" s="96"/>
      <c r="I9" s="56"/>
      <c r="J9" s="56"/>
      <c r="L9" s="54"/>
    </row>
    <row r="10" spans="1:12" ht="15" thickBot="1" x14ac:dyDescent="0.4">
      <c r="A10" s="90" t="s">
        <v>83</v>
      </c>
      <c r="B10" s="46"/>
      <c r="C10" s="47"/>
      <c r="D10" s="82"/>
      <c r="E10" s="28">
        <v>0.2</v>
      </c>
      <c r="F10" s="38">
        <f t="shared" si="0"/>
        <v>0</v>
      </c>
      <c r="G10" s="47"/>
      <c r="H10" s="82"/>
      <c r="I10" s="28">
        <v>0.2</v>
      </c>
      <c r="J10" s="38">
        <f t="shared" si="1"/>
        <v>0</v>
      </c>
    </row>
    <row r="11" spans="1:12" ht="15" thickBot="1" x14ac:dyDescent="0.4">
      <c r="A11" s="88" t="s">
        <v>62</v>
      </c>
      <c r="B11" s="46"/>
      <c r="C11" s="47"/>
      <c r="D11" s="82"/>
      <c r="E11" s="28">
        <v>0.2</v>
      </c>
      <c r="F11" s="38">
        <f t="shared" si="0"/>
        <v>0</v>
      </c>
      <c r="G11" s="47"/>
      <c r="H11" s="96"/>
      <c r="I11" s="56"/>
      <c r="J11" s="56"/>
    </row>
    <row r="12" spans="1:12" ht="15" thickBot="1" x14ac:dyDescent="0.4">
      <c r="A12" s="88" t="s">
        <v>63</v>
      </c>
      <c r="B12" s="46"/>
      <c r="C12" s="47"/>
      <c r="D12" s="82"/>
      <c r="E12" s="28">
        <v>0.2</v>
      </c>
      <c r="F12" s="38">
        <f t="shared" si="0"/>
        <v>0</v>
      </c>
      <c r="G12" s="47"/>
      <c r="H12" s="56"/>
      <c r="I12" s="56"/>
      <c r="J12" s="56"/>
    </row>
    <row r="13" spans="1:12" ht="15" thickBot="1" x14ac:dyDescent="0.4">
      <c r="A13" s="88" t="s">
        <v>64</v>
      </c>
      <c r="B13" s="89"/>
      <c r="C13" s="47"/>
      <c r="D13" s="82"/>
      <c r="E13" s="28">
        <v>0.2</v>
      </c>
      <c r="F13" s="38">
        <f t="shared" si="0"/>
        <v>0</v>
      </c>
      <c r="G13" s="47"/>
      <c r="H13" s="56"/>
      <c r="I13" s="56"/>
      <c r="J13" s="56"/>
      <c r="L13" s="54"/>
    </row>
    <row r="14" spans="1:12" ht="15" thickBot="1" x14ac:dyDescent="0.4">
      <c r="A14" s="90" t="s">
        <v>94</v>
      </c>
      <c r="B14" s="46"/>
      <c r="C14" s="47"/>
      <c r="D14" s="82"/>
      <c r="E14" s="28">
        <v>0.2</v>
      </c>
      <c r="F14" s="38">
        <f t="shared" si="0"/>
        <v>0</v>
      </c>
      <c r="G14" s="47"/>
      <c r="H14" s="48"/>
      <c r="I14" s="28">
        <v>0.2</v>
      </c>
      <c r="J14" s="38">
        <f t="shared" si="1"/>
        <v>0</v>
      </c>
    </row>
    <row r="15" spans="1:12" ht="15" thickBot="1" x14ac:dyDescent="0.4">
      <c r="A15" s="88" t="s">
        <v>65</v>
      </c>
      <c r="B15" s="46"/>
      <c r="C15" s="47"/>
      <c r="D15" s="48"/>
      <c r="E15" s="28">
        <v>0.2</v>
      </c>
      <c r="F15" s="38">
        <f t="shared" si="0"/>
        <v>0</v>
      </c>
      <c r="G15" s="47"/>
      <c r="H15" s="56"/>
      <c r="I15" s="56"/>
      <c r="J15" s="56"/>
    </row>
    <row r="16" spans="1:12" ht="15" thickBot="1" x14ac:dyDescent="0.4">
      <c r="A16" s="88" t="s">
        <v>66</v>
      </c>
      <c r="B16" s="46"/>
      <c r="C16" s="47"/>
      <c r="D16" s="48"/>
      <c r="E16" s="28">
        <v>0.2</v>
      </c>
      <c r="F16" s="38">
        <f t="shared" si="0"/>
        <v>0</v>
      </c>
      <c r="G16" s="47"/>
      <c r="H16" s="56"/>
      <c r="I16" s="56"/>
      <c r="J16" s="56"/>
    </row>
    <row r="17" spans="1:20" ht="15" thickBot="1" x14ac:dyDescent="0.4">
      <c r="A17" s="88" t="s">
        <v>67</v>
      </c>
      <c r="B17" s="46"/>
      <c r="C17" s="47"/>
      <c r="D17" s="48"/>
      <c r="E17" s="28">
        <v>0.2</v>
      </c>
      <c r="F17" s="38">
        <f t="shared" si="0"/>
        <v>0</v>
      </c>
      <c r="G17" s="47"/>
      <c r="H17" s="56"/>
      <c r="I17" s="56"/>
      <c r="J17" s="56"/>
    </row>
    <row r="18" spans="1:20" ht="38" thickBot="1" x14ac:dyDescent="0.4">
      <c r="A18" s="90" t="s">
        <v>92</v>
      </c>
      <c r="B18" s="46"/>
      <c r="C18" s="47"/>
      <c r="D18" s="99"/>
      <c r="E18" s="28">
        <v>0.2</v>
      </c>
      <c r="F18" s="38">
        <f t="shared" si="0"/>
        <v>0</v>
      </c>
      <c r="G18" s="47"/>
      <c r="H18" s="48"/>
      <c r="I18" s="28">
        <v>0.2</v>
      </c>
      <c r="J18" s="38">
        <f t="shared" si="1"/>
        <v>0</v>
      </c>
    </row>
    <row r="19" spans="1:20" ht="15" thickBot="1" x14ac:dyDescent="0.4">
      <c r="A19" s="88" t="s">
        <v>68</v>
      </c>
      <c r="B19" s="46"/>
      <c r="C19" s="47"/>
      <c r="D19" s="48"/>
      <c r="E19" s="28">
        <v>0.2</v>
      </c>
      <c r="F19" s="38">
        <f t="shared" si="0"/>
        <v>0</v>
      </c>
      <c r="G19" s="47"/>
      <c r="H19" s="56"/>
      <c r="I19" s="56"/>
      <c r="J19" s="56"/>
      <c r="L19" s="101"/>
      <c r="M19" s="101"/>
      <c r="N19" s="101"/>
      <c r="O19" s="101"/>
    </row>
    <row r="20" spans="1:20" ht="15" thickBot="1" x14ac:dyDescent="0.4">
      <c r="A20" s="88" t="s">
        <v>69</v>
      </c>
      <c r="B20" s="46"/>
      <c r="C20" s="47"/>
      <c r="D20" s="48"/>
      <c r="E20" s="28">
        <v>0.2</v>
      </c>
      <c r="F20" s="38">
        <f t="shared" si="0"/>
        <v>0</v>
      </c>
      <c r="G20" s="47"/>
      <c r="H20" s="56"/>
      <c r="I20" s="56"/>
      <c r="J20" s="56"/>
      <c r="L20" s="87"/>
      <c r="M20" s="87"/>
      <c r="N20" s="87"/>
      <c r="O20" s="87"/>
    </row>
    <row r="21" spans="1:20" ht="15" thickBot="1" x14ac:dyDescent="0.4">
      <c r="A21" s="88" t="s">
        <v>70</v>
      </c>
      <c r="B21" s="46"/>
      <c r="C21" s="47"/>
      <c r="D21" s="48"/>
      <c r="E21" s="28">
        <v>0.2</v>
      </c>
      <c r="F21" s="38">
        <f t="shared" si="0"/>
        <v>0</v>
      </c>
      <c r="G21" s="47"/>
      <c r="H21" s="56"/>
      <c r="I21" s="56"/>
      <c r="J21" s="56"/>
      <c r="L21" s="101"/>
      <c r="M21" s="101"/>
      <c r="N21" s="101"/>
      <c r="O21" s="101"/>
    </row>
    <row r="22" spans="1:20" ht="38" thickBot="1" x14ac:dyDescent="0.4">
      <c r="A22" s="44" t="s">
        <v>78</v>
      </c>
      <c r="B22" s="45" t="s">
        <v>18</v>
      </c>
      <c r="C22" s="45"/>
      <c r="D22" s="44" t="s">
        <v>24</v>
      </c>
      <c r="E22" s="44" t="s">
        <v>20</v>
      </c>
      <c r="F22" s="44" t="s">
        <v>25</v>
      </c>
      <c r="G22" s="45"/>
      <c r="H22" s="44" t="s">
        <v>93</v>
      </c>
      <c r="I22" s="44" t="s">
        <v>20</v>
      </c>
      <c r="J22" s="44" t="s">
        <v>26</v>
      </c>
    </row>
    <row r="23" spans="1:20" ht="15" thickBot="1" x14ac:dyDescent="0.4">
      <c r="A23" s="90" t="s">
        <v>79</v>
      </c>
      <c r="B23" s="46"/>
      <c r="C23" s="47"/>
      <c r="D23" s="48"/>
      <c r="E23" s="28">
        <v>0.2</v>
      </c>
      <c r="F23" s="38">
        <f t="shared" ref="F23:F26" si="2">D23*(1+E23)</f>
        <v>0</v>
      </c>
      <c r="G23" s="47"/>
      <c r="H23" s="48"/>
      <c r="I23" s="28">
        <v>0.2</v>
      </c>
      <c r="J23" s="38">
        <f t="shared" ref="J23:J31" si="3">H23*(1+I23)</f>
        <v>0</v>
      </c>
      <c r="L23" s="100"/>
      <c r="M23" s="100"/>
      <c r="N23" s="100"/>
      <c r="O23" s="100"/>
      <c r="P23" s="100"/>
      <c r="Q23" s="100"/>
      <c r="R23" s="100"/>
      <c r="S23" s="70"/>
      <c r="T23" s="70"/>
    </row>
    <row r="24" spans="1:20" ht="15" thickBot="1" x14ac:dyDescent="0.4">
      <c r="A24" s="88" t="s">
        <v>80</v>
      </c>
      <c r="B24" s="46"/>
      <c r="C24" s="47"/>
      <c r="D24" s="48"/>
      <c r="E24" s="28">
        <v>0.2</v>
      </c>
      <c r="F24" s="38">
        <f t="shared" si="2"/>
        <v>0</v>
      </c>
      <c r="G24" s="47"/>
      <c r="H24" s="56"/>
      <c r="I24" s="56"/>
      <c r="J24" s="56"/>
      <c r="L24" s="100"/>
      <c r="M24" s="100"/>
      <c r="N24" s="100"/>
      <c r="O24" s="100"/>
      <c r="P24" s="100"/>
      <c r="Q24" s="100"/>
      <c r="R24" s="100"/>
      <c r="S24" s="70"/>
      <c r="T24" s="70"/>
    </row>
    <row r="25" spans="1:20" ht="15" thickBot="1" x14ac:dyDescent="0.4">
      <c r="A25" s="88" t="s">
        <v>81</v>
      </c>
      <c r="B25" s="46"/>
      <c r="C25" s="47"/>
      <c r="D25" s="48"/>
      <c r="E25" s="28">
        <v>0.2</v>
      </c>
      <c r="F25" s="38">
        <f t="shared" si="2"/>
        <v>0</v>
      </c>
      <c r="G25" s="47"/>
      <c r="H25" s="56"/>
      <c r="I25" s="56"/>
      <c r="J25" s="56"/>
      <c r="L25" s="100"/>
      <c r="M25" s="100"/>
      <c r="N25" s="100"/>
      <c r="O25" s="100"/>
      <c r="P25" s="100"/>
      <c r="Q25" s="100"/>
      <c r="R25" s="100"/>
      <c r="S25" s="70"/>
      <c r="T25" s="70"/>
    </row>
    <row r="26" spans="1:20" ht="15" thickBot="1" x14ac:dyDescent="0.4">
      <c r="A26" s="88" t="s">
        <v>82</v>
      </c>
      <c r="B26" s="46"/>
      <c r="C26" s="47"/>
      <c r="D26" s="48"/>
      <c r="E26" s="28">
        <v>0.2</v>
      </c>
      <c r="F26" s="38">
        <f t="shared" si="2"/>
        <v>0</v>
      </c>
      <c r="G26" s="47"/>
      <c r="H26" s="56"/>
      <c r="I26" s="56"/>
      <c r="J26" s="56"/>
      <c r="L26" s="100"/>
      <c r="M26" s="100"/>
      <c r="N26" s="100"/>
      <c r="O26" s="100"/>
      <c r="P26" s="100"/>
      <c r="Q26" s="100"/>
      <c r="R26" s="100"/>
      <c r="S26" s="70"/>
      <c r="T26" s="70"/>
    </row>
    <row r="27" spans="1:20" ht="25" customHeight="1" thickBot="1" x14ac:dyDescent="0.4">
      <c r="A27" s="90" t="s">
        <v>27</v>
      </c>
      <c r="B27" s="46"/>
      <c r="C27" s="47"/>
      <c r="D27" s="48"/>
      <c r="E27" s="28">
        <v>0.2</v>
      </c>
      <c r="F27" s="38">
        <f t="shared" ref="F27:F30" si="4">D27*(1+E27)</f>
        <v>0</v>
      </c>
      <c r="G27" s="47"/>
      <c r="H27" s="48"/>
      <c r="I27" s="28">
        <v>0.2</v>
      </c>
      <c r="J27" s="38">
        <f t="shared" si="3"/>
        <v>0</v>
      </c>
      <c r="L27" s="100"/>
      <c r="M27" s="100"/>
      <c r="N27" s="100"/>
      <c r="O27" s="100"/>
      <c r="P27" s="100"/>
      <c r="Q27" s="100"/>
      <c r="R27" s="100"/>
      <c r="S27" s="70"/>
      <c r="T27" s="70"/>
    </row>
    <row r="28" spans="1:20" ht="15" thickBot="1" x14ac:dyDescent="0.4">
      <c r="A28" s="88" t="s">
        <v>72</v>
      </c>
      <c r="B28" s="46"/>
      <c r="C28" s="47"/>
      <c r="D28" s="48"/>
      <c r="E28" s="28">
        <v>0.2</v>
      </c>
      <c r="F28" s="38">
        <f t="shared" si="4"/>
        <v>0</v>
      </c>
      <c r="G28" s="47"/>
      <c r="H28" s="56"/>
      <c r="I28" s="56"/>
      <c r="J28" s="56"/>
      <c r="L28" s="86"/>
      <c r="M28" s="86"/>
      <c r="N28" s="86"/>
      <c r="O28" s="86"/>
      <c r="P28" s="86"/>
      <c r="Q28" s="86"/>
      <c r="R28" s="86"/>
      <c r="S28" s="70"/>
      <c r="T28" s="70"/>
    </row>
    <row r="29" spans="1:20" ht="15" thickBot="1" x14ac:dyDescent="0.4">
      <c r="A29" s="88" t="s">
        <v>73</v>
      </c>
      <c r="B29" s="46"/>
      <c r="C29" s="47"/>
      <c r="D29" s="48"/>
      <c r="E29" s="28">
        <v>0.2</v>
      </c>
      <c r="F29" s="38">
        <f t="shared" si="4"/>
        <v>0</v>
      </c>
      <c r="G29" s="47"/>
      <c r="H29" s="56"/>
      <c r="I29" s="56"/>
      <c r="J29" s="56"/>
      <c r="L29" s="86"/>
      <c r="M29" s="86"/>
      <c r="N29" s="86"/>
      <c r="O29" s="86"/>
      <c r="P29" s="86"/>
      <c r="Q29" s="86"/>
      <c r="R29" s="86"/>
      <c r="S29" s="70"/>
      <c r="T29" s="70"/>
    </row>
    <row r="30" spans="1:20" ht="15" thickBot="1" x14ac:dyDescent="0.4">
      <c r="A30" s="88" t="s">
        <v>77</v>
      </c>
      <c r="B30" s="46"/>
      <c r="C30" s="47"/>
      <c r="D30" s="48"/>
      <c r="E30" s="28">
        <v>0.2</v>
      </c>
      <c r="F30" s="38">
        <f t="shared" si="4"/>
        <v>0</v>
      </c>
      <c r="G30" s="47"/>
      <c r="H30" s="56"/>
      <c r="I30" s="56"/>
      <c r="J30" s="56"/>
      <c r="L30" s="85"/>
      <c r="M30" s="85"/>
      <c r="N30" s="85"/>
      <c r="O30" s="85"/>
      <c r="P30" s="85"/>
      <c r="Q30" s="85"/>
      <c r="R30" s="85"/>
      <c r="S30" s="70"/>
      <c r="T30" s="70"/>
    </row>
    <row r="31" spans="1:20" ht="25.5" thickBot="1" x14ac:dyDescent="0.4">
      <c r="A31" s="90" t="s">
        <v>28</v>
      </c>
      <c r="B31" s="46"/>
      <c r="C31" s="47"/>
      <c r="D31" s="48"/>
      <c r="E31" s="28">
        <v>0.2</v>
      </c>
      <c r="F31" s="38">
        <f t="shared" ref="F31:F34" si="5">D31*(1+E31)</f>
        <v>0</v>
      </c>
      <c r="G31" s="47"/>
      <c r="H31" s="48"/>
      <c r="I31" s="28">
        <v>0.2</v>
      </c>
      <c r="J31" s="38">
        <f t="shared" si="3"/>
        <v>0</v>
      </c>
    </row>
    <row r="32" spans="1:20" ht="15" thickBot="1" x14ac:dyDescent="0.4">
      <c r="A32" s="88" t="s">
        <v>75</v>
      </c>
      <c r="B32" s="46"/>
      <c r="C32" s="47"/>
      <c r="D32" s="48"/>
      <c r="E32" s="28">
        <v>0.2</v>
      </c>
      <c r="F32" s="38">
        <f t="shared" si="5"/>
        <v>0</v>
      </c>
      <c r="G32" s="47"/>
      <c r="H32" s="56"/>
      <c r="I32" s="56"/>
      <c r="J32" s="56"/>
    </row>
    <row r="33" spans="1:20" ht="15" thickBot="1" x14ac:dyDescent="0.4">
      <c r="A33" s="88" t="s">
        <v>74</v>
      </c>
      <c r="B33" s="46"/>
      <c r="C33" s="47"/>
      <c r="D33" s="48"/>
      <c r="E33" s="28">
        <v>0.2</v>
      </c>
      <c r="F33" s="38">
        <f t="shared" si="5"/>
        <v>0</v>
      </c>
      <c r="G33" s="47"/>
      <c r="H33" s="56"/>
      <c r="I33" s="56"/>
      <c r="J33" s="56"/>
    </row>
    <row r="34" spans="1:20" ht="15" thickBot="1" x14ac:dyDescent="0.4">
      <c r="A34" s="88" t="s">
        <v>76</v>
      </c>
      <c r="B34" s="46"/>
      <c r="C34" s="47"/>
      <c r="D34" s="48"/>
      <c r="E34" s="28">
        <v>0.2</v>
      </c>
      <c r="F34" s="38">
        <f t="shared" si="5"/>
        <v>0</v>
      </c>
      <c r="G34" s="47"/>
      <c r="H34" s="56"/>
      <c r="I34" s="56"/>
      <c r="J34" s="56"/>
      <c r="L34" s="85"/>
      <c r="M34" s="85"/>
      <c r="N34" s="85"/>
      <c r="O34" s="85"/>
      <c r="P34" s="85"/>
      <c r="Q34" s="85"/>
      <c r="R34" s="85"/>
      <c r="S34" s="70"/>
      <c r="T34" s="70"/>
    </row>
  </sheetData>
  <mergeCells count="3">
    <mergeCell ref="L23:R27"/>
    <mergeCell ref="L19:O19"/>
    <mergeCell ref="L21:O21"/>
  </mergeCells>
  <conditionalFormatting sqref="C2 E2">
    <cfRule type="duplicateValues" dxfId="7" priority="23"/>
  </conditionalFormatting>
  <conditionalFormatting sqref="C6 C9">
    <cfRule type="duplicateValues" dxfId="6" priority="19"/>
  </conditionalFormatting>
  <conditionalFormatting sqref="C4 E4">
    <cfRule type="duplicateValues" dxfId="5" priority="14"/>
  </conditionalFormatting>
  <conditionalFormatting sqref="C23:C30">
    <cfRule type="duplicateValues" dxfId="4" priority="24"/>
  </conditionalFormatting>
  <conditionalFormatting sqref="C31:C33">
    <cfRule type="duplicateValues" dxfId="3" priority="7"/>
  </conditionalFormatting>
  <conditionalFormatting sqref="C13">
    <cfRule type="duplicateValues" dxfId="2" priority="6"/>
  </conditionalFormatting>
  <conditionalFormatting sqref="C34">
    <cfRule type="duplicateValues" dxfId="1" priority="4"/>
  </conditionalFormatting>
  <conditionalFormatting sqref="C7:C8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Page &amp;P&amp;R</oddHeader>
    <oddFooter>&amp;L&amp;F - &amp;A&amp;C_x000D_&amp;1#&amp;"Aptos"&amp;10&amp;K000000 C1 - Interne&amp;R&amp;P/&amp;N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3"/>
  <sheetViews>
    <sheetView showGridLines="0" zoomScale="130" zoomScaleNormal="130" workbookViewId="0">
      <pane ySplit="2" topLeftCell="A3" activePane="bottomLeft" state="frozen"/>
      <selection activeCell="E6" sqref="E6"/>
      <selection pane="bottomLeft" activeCell="A12" sqref="A12"/>
    </sheetView>
  </sheetViews>
  <sheetFormatPr baseColWidth="10" defaultColWidth="11.453125" defaultRowHeight="14.5" x14ac:dyDescent="0.25"/>
  <cols>
    <col min="1" max="1" width="61.81640625" style="27" customWidth="1"/>
    <col min="2" max="2" width="15.7265625" style="26" customWidth="1"/>
    <col min="3" max="3" width="7.26953125" style="26" customWidth="1"/>
    <col min="4" max="4" width="15.7265625" style="26" customWidth="1"/>
    <col min="5" max="5" width="11.453125" style="26"/>
    <col min="6" max="6" width="81.1796875" style="26" customWidth="1"/>
    <col min="7" max="16384" width="11.453125" style="26"/>
  </cols>
  <sheetData>
    <row r="1" spans="1:6" ht="15" x14ac:dyDescent="0.35">
      <c r="A1" s="43" t="s">
        <v>29</v>
      </c>
      <c r="B1" s="43"/>
      <c r="C1" s="43"/>
      <c r="D1" s="43"/>
    </row>
    <row r="2" spans="1:6" x14ac:dyDescent="0.35">
      <c r="A2" s="50" t="s">
        <v>30</v>
      </c>
      <c r="B2" s="50" t="s">
        <v>31</v>
      </c>
      <c r="C2" s="50" t="s">
        <v>20</v>
      </c>
      <c r="D2" s="50" t="s">
        <v>88</v>
      </c>
    </row>
    <row r="3" spans="1:6" ht="15" thickBot="1" x14ac:dyDescent="0.4">
      <c r="A3" s="51" t="s">
        <v>96</v>
      </c>
      <c r="B3" s="52"/>
      <c r="C3" s="52"/>
      <c r="D3" s="53"/>
    </row>
    <row r="4" spans="1:6" ht="15" thickBot="1" x14ac:dyDescent="0.4">
      <c r="A4" s="37" t="s">
        <v>32</v>
      </c>
      <c r="B4" s="82"/>
      <c r="C4" s="28">
        <v>0.2</v>
      </c>
      <c r="D4" s="38">
        <f t="shared" ref="D4:D6" si="0">B4*(1+C4)</f>
        <v>0</v>
      </c>
    </row>
    <row r="5" spans="1:6" ht="15" thickBot="1" x14ac:dyDescent="0.4">
      <c r="A5" s="37" t="s">
        <v>33</v>
      </c>
      <c r="B5" s="82"/>
      <c r="C5" s="28">
        <v>0.2</v>
      </c>
      <c r="D5" s="38">
        <f t="shared" si="0"/>
        <v>0</v>
      </c>
    </row>
    <row r="6" spans="1:6" ht="15" thickBot="1" x14ac:dyDescent="0.4">
      <c r="A6" s="37" t="s">
        <v>34</v>
      </c>
      <c r="B6" s="82"/>
      <c r="C6" s="28">
        <v>0.2</v>
      </c>
      <c r="D6" s="38">
        <f t="shared" si="0"/>
        <v>0</v>
      </c>
    </row>
    <row r="7" spans="1:6" ht="15" thickBot="1" x14ac:dyDescent="0.4">
      <c r="A7" s="51" t="s">
        <v>35</v>
      </c>
      <c r="B7" s="52"/>
      <c r="C7" s="52"/>
      <c r="D7" s="53"/>
    </row>
    <row r="8" spans="1:6" ht="15" thickBot="1" x14ac:dyDescent="0.4">
      <c r="A8" s="37" t="s">
        <v>36</v>
      </c>
      <c r="B8" s="82"/>
      <c r="C8" s="28">
        <v>0.2</v>
      </c>
      <c r="D8" s="38">
        <f t="shared" ref="D8:D10" si="1">B8*(1+C8)</f>
        <v>0</v>
      </c>
    </row>
    <row r="9" spans="1:6" ht="15" thickBot="1" x14ac:dyDescent="0.4">
      <c r="A9" s="37" t="s">
        <v>37</v>
      </c>
      <c r="B9" s="82"/>
      <c r="C9" s="28">
        <v>0.2</v>
      </c>
      <c r="D9" s="38">
        <f t="shared" si="1"/>
        <v>0</v>
      </c>
    </row>
    <row r="10" spans="1:6" ht="15" thickBot="1" x14ac:dyDescent="0.4">
      <c r="A10" s="37" t="s">
        <v>38</v>
      </c>
      <c r="B10" s="82"/>
      <c r="C10" s="28">
        <v>0.2</v>
      </c>
      <c r="D10" s="38">
        <f t="shared" si="1"/>
        <v>0</v>
      </c>
    </row>
    <row r="11" spans="1:6" ht="15" thickBot="1" x14ac:dyDescent="0.4">
      <c r="A11" s="51" t="s">
        <v>39</v>
      </c>
      <c r="B11" s="52"/>
      <c r="C11" s="52"/>
      <c r="D11" s="53"/>
    </row>
    <row r="12" spans="1:6" ht="25" x14ac:dyDescent="0.25">
      <c r="A12" s="68" t="s">
        <v>84</v>
      </c>
      <c r="B12" s="82"/>
      <c r="C12" s="28">
        <v>0.2</v>
      </c>
      <c r="D12" s="38">
        <f t="shared" ref="D12:D14" si="2">B12*(1+C12)</f>
        <v>0</v>
      </c>
      <c r="F12" s="71"/>
    </row>
    <row r="13" spans="1:6" ht="15" thickBot="1" x14ac:dyDescent="0.4">
      <c r="A13" s="68" t="s">
        <v>40</v>
      </c>
      <c r="B13" s="82"/>
      <c r="C13" s="28">
        <v>0.2</v>
      </c>
      <c r="D13" s="38">
        <f t="shared" si="2"/>
        <v>0</v>
      </c>
    </row>
    <row r="14" spans="1:6" ht="15" thickBot="1" x14ac:dyDescent="0.4">
      <c r="A14" s="68" t="s">
        <v>41</v>
      </c>
      <c r="B14" s="82"/>
      <c r="C14" s="28">
        <v>0.2</v>
      </c>
      <c r="D14" s="38">
        <f t="shared" si="2"/>
        <v>0</v>
      </c>
    </row>
    <row r="15" spans="1:6" ht="15" thickBot="1" x14ac:dyDescent="0.4">
      <c r="A15" s="37" t="s">
        <v>42</v>
      </c>
      <c r="B15" s="82"/>
      <c r="C15" s="28">
        <v>0.2</v>
      </c>
      <c r="D15" s="38">
        <f>B15*(1+C15)</f>
        <v>0</v>
      </c>
    </row>
    <row r="16" spans="1:6" ht="15" thickBot="1" x14ac:dyDescent="0.4">
      <c r="A16" s="37" t="s">
        <v>43</v>
      </c>
      <c r="B16" s="82"/>
      <c r="C16" s="28">
        <v>0.2</v>
      </c>
      <c r="D16" s="38">
        <f>B16*(1+C16)</f>
        <v>0</v>
      </c>
    </row>
    <row r="17" spans="1:6" x14ac:dyDescent="0.25">
      <c r="F17" s="69"/>
    </row>
    <row r="18" spans="1:6" ht="15" thickBot="1" x14ac:dyDescent="0.4">
      <c r="A18" s="51" t="s">
        <v>44</v>
      </c>
      <c r="B18" s="52"/>
      <c r="C18" s="52"/>
      <c r="D18" s="53"/>
    </row>
    <row r="19" spans="1:6" ht="15" thickBot="1" x14ac:dyDescent="0.4">
      <c r="A19" s="37" t="s">
        <v>45</v>
      </c>
      <c r="B19" s="82"/>
      <c r="C19" s="28">
        <v>0.2</v>
      </c>
      <c r="D19" s="38">
        <f t="shared" ref="D19" si="3">B19*(1+C19)</f>
        <v>0</v>
      </c>
    </row>
    <row r="23" spans="1:6" x14ac:dyDescent="0.25">
      <c r="A23" s="84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Page &amp;P&amp;R</oddHeader>
    <oddFooter>&amp;L&amp;F - &amp;A&amp;C_x000D_&amp;1#&amp;"Aptos"&amp;10&amp;K000000 C1 - Interne&amp;R&amp;P/&amp;N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55"/>
  <sheetViews>
    <sheetView showGridLines="0" zoomScaleNormal="100" zoomScaleSheetLayoutView="55" workbookViewId="0">
      <pane ySplit="2" topLeftCell="A21" activePane="bottomLeft" state="frozen"/>
      <selection activeCell="E6" sqref="E6"/>
      <selection pane="bottomLeft"/>
    </sheetView>
  </sheetViews>
  <sheetFormatPr baseColWidth="10" defaultColWidth="11.453125" defaultRowHeight="14.5" x14ac:dyDescent="0.35"/>
  <cols>
    <col min="1" max="1" width="15.453125" customWidth="1"/>
    <col min="2" max="2" width="79.54296875" customWidth="1"/>
    <col min="3" max="7" width="14.7265625" customWidth="1"/>
    <col min="8" max="16384" width="11.453125" style="26"/>
  </cols>
  <sheetData>
    <row r="1" spans="1:7" ht="26.5" thickBot="1" x14ac:dyDescent="0.4">
      <c r="A1" s="34" t="s">
        <v>87</v>
      </c>
      <c r="B1" s="26"/>
      <c r="C1" s="26"/>
      <c r="D1" s="26"/>
      <c r="E1" s="26"/>
      <c r="F1" s="26"/>
      <c r="G1" s="26"/>
    </row>
    <row r="2" spans="1:7" ht="15.5" x14ac:dyDescent="0.35">
      <c r="A2" s="60" t="s">
        <v>46</v>
      </c>
      <c r="B2" s="54" t="s">
        <v>47</v>
      </c>
      <c r="C2" s="33"/>
      <c r="D2" s="33"/>
      <c r="E2" s="33"/>
      <c r="F2" s="33"/>
      <c r="G2" s="33"/>
    </row>
    <row r="3" spans="1:7" x14ac:dyDescent="0.35">
      <c r="A3" s="102" t="str">
        <f>Infrastructure!A4</f>
        <v>Infrastructure SBC -  Attention maintenance annuelle</v>
      </c>
      <c r="B3" s="103"/>
      <c r="C3" s="35" t="s">
        <v>48</v>
      </c>
      <c r="D3" s="35" t="s">
        <v>49</v>
      </c>
      <c r="E3" s="35" t="s">
        <v>50</v>
      </c>
      <c r="F3" s="35" t="s">
        <v>49</v>
      </c>
      <c r="G3" s="35" t="s">
        <v>51</v>
      </c>
    </row>
    <row r="4" spans="1:7" x14ac:dyDescent="0.35">
      <c r="A4" s="57">
        <f>SUM(G5:G20)</f>
        <v>0</v>
      </c>
      <c r="B4" s="55" t="str">
        <f>Infrastructure!A5</f>
        <v>BUILD : Acquisition du cluster SBC hardware (HW) et software(SW) et réassurances</v>
      </c>
      <c r="C4" s="32"/>
      <c r="D4" s="32"/>
      <c r="E4" s="32"/>
      <c r="F4" s="32"/>
      <c r="G4" s="36"/>
    </row>
    <row r="5" spans="1:7" x14ac:dyDescent="0.35">
      <c r="A5" s="58"/>
      <c r="B5" s="94" t="str">
        <f>Infrastructure!A6</f>
        <v>ACHAT-SBC PROD cluster SBC  pour minimum 1500 sessions (HW + SW )</v>
      </c>
      <c r="C5" s="29">
        <f>Infrastructure!D6</f>
        <v>0</v>
      </c>
      <c r="D5" s="30">
        <v>1</v>
      </c>
      <c r="E5" s="29">
        <f>Infrastructure!H6</f>
        <v>0</v>
      </c>
      <c r="F5" s="30">
        <f>D5*6</f>
        <v>6</v>
      </c>
      <c r="G5" s="29">
        <f>C5*D5+E5*F5</f>
        <v>0</v>
      </c>
    </row>
    <row r="6" spans="1:7" x14ac:dyDescent="0.35">
      <c r="A6" s="58"/>
      <c r="B6" s="31" t="str">
        <f>Infrastructure!A7</f>
        <v>REASS-SBC-PROD1 :  réassurance constructeur sur 1 an</v>
      </c>
      <c r="C6" s="29">
        <f>Infrastructure!D7</f>
        <v>0</v>
      </c>
      <c r="D6" s="30">
        <v>1</v>
      </c>
      <c r="E6" s="56"/>
      <c r="F6" s="56"/>
      <c r="G6" s="29">
        <f t="shared" ref="G6:G8" si="0">C6*D6+E6*F6</f>
        <v>0</v>
      </c>
    </row>
    <row r="7" spans="1:7" x14ac:dyDescent="0.35">
      <c r="A7" s="58"/>
      <c r="B7" s="31" t="str">
        <f>Infrastructure!A8</f>
        <v>REASS-SBC-PROD3 :  réassurance constructeur sur 3 ans</v>
      </c>
      <c r="C7" s="29">
        <f>Infrastructure!D8</f>
        <v>0</v>
      </c>
      <c r="D7" s="30">
        <v>0</v>
      </c>
      <c r="E7" s="56"/>
      <c r="F7" s="56"/>
      <c r="G7" s="29">
        <f t="shared" si="0"/>
        <v>0</v>
      </c>
    </row>
    <row r="8" spans="1:7" x14ac:dyDescent="0.35">
      <c r="A8" s="58"/>
      <c r="B8" s="31" t="str">
        <f>Infrastructure!A9</f>
        <v>REASS-SBC-PROD5 :  réassurance constructeur sur 5 ans</v>
      </c>
      <c r="C8" s="29">
        <f>Infrastructure!D9</f>
        <v>0</v>
      </c>
      <c r="D8" s="30">
        <v>1</v>
      </c>
      <c r="E8" s="56"/>
      <c r="F8" s="56"/>
      <c r="G8" s="29">
        <f t="shared" si="0"/>
        <v>0</v>
      </c>
    </row>
    <row r="9" spans="1:7" x14ac:dyDescent="0.35">
      <c r="A9" s="58"/>
      <c r="B9" s="94" t="str">
        <f>Infrastructure!A10</f>
        <v>ACHAT-SBC QUAL cluster SBC pour 10 sessions (HW+SW )</v>
      </c>
      <c r="C9" s="29">
        <f>Infrastructure!D10</f>
        <v>0</v>
      </c>
      <c r="D9" s="30">
        <v>1</v>
      </c>
      <c r="E9" s="29">
        <f>Infrastructure!H10</f>
        <v>0</v>
      </c>
      <c r="F9" s="30">
        <f t="shared" ref="F9:F17" si="1">D9*6</f>
        <v>6</v>
      </c>
      <c r="G9" s="29">
        <f>C9*D9+E9*F9</f>
        <v>0</v>
      </c>
    </row>
    <row r="10" spans="1:7" x14ac:dyDescent="0.35">
      <c r="A10" s="58"/>
      <c r="B10" s="31" t="str">
        <f>Infrastructure!A11</f>
        <v>REASS-SBC-QUAL1 :  réassurance constructeur sur 1 an</v>
      </c>
      <c r="C10" s="29">
        <f>Infrastructure!D11</f>
        <v>0</v>
      </c>
      <c r="D10" s="30">
        <v>1</v>
      </c>
      <c r="E10" s="56"/>
      <c r="F10" s="56"/>
      <c r="G10" s="29">
        <f t="shared" ref="G10:G12" si="2">C10*D10+E10*F10</f>
        <v>0</v>
      </c>
    </row>
    <row r="11" spans="1:7" x14ac:dyDescent="0.35">
      <c r="A11" s="58"/>
      <c r="B11" s="31" t="str">
        <f>Infrastructure!A12</f>
        <v>REASS-SBC-QUAL3 :  réassurance constructeur sur 3 ans</v>
      </c>
      <c r="C11" s="29">
        <f>Infrastructure!D12</f>
        <v>0</v>
      </c>
      <c r="D11" s="30">
        <v>0</v>
      </c>
      <c r="E11" s="56"/>
      <c r="F11" s="56"/>
      <c r="G11" s="29">
        <f t="shared" si="2"/>
        <v>0</v>
      </c>
    </row>
    <row r="12" spans="1:7" x14ac:dyDescent="0.35">
      <c r="A12" s="58"/>
      <c r="B12" s="31" t="str">
        <f>Infrastructure!A13</f>
        <v>REASS-SBC-QUAL5 :  réassurance constructeur sur 5 ans</v>
      </c>
      <c r="C12" s="29">
        <f>Infrastructure!D13</f>
        <v>0</v>
      </c>
      <c r="D12" s="30">
        <v>1</v>
      </c>
      <c r="E12" s="56"/>
      <c r="F12" s="56"/>
      <c r="G12" s="29">
        <f t="shared" si="2"/>
        <v>0</v>
      </c>
    </row>
    <row r="13" spans="1:7" x14ac:dyDescent="0.35">
      <c r="A13" s="58"/>
      <c r="B13" s="94" t="str">
        <f>Infrastructure!A14</f>
        <v>ACHAT-LIC-MANAG - 1 licence (SW)</v>
      </c>
      <c r="C13" s="29">
        <f>Infrastructure!D14</f>
        <v>0</v>
      </c>
      <c r="D13" s="30">
        <v>1</v>
      </c>
      <c r="E13" s="29">
        <f>Infrastructure!H14</f>
        <v>0</v>
      </c>
      <c r="F13" s="30">
        <f t="shared" si="1"/>
        <v>6</v>
      </c>
      <c r="G13" s="29">
        <f>C13*D13+E13*F13</f>
        <v>0</v>
      </c>
    </row>
    <row r="14" spans="1:7" x14ac:dyDescent="0.35">
      <c r="A14" s="58"/>
      <c r="B14" s="31" t="str">
        <f>Infrastructure!A15</f>
        <v>REASS-LIC-MANAG1 :  réassurance  sur 1 an</v>
      </c>
      <c r="C14" s="29">
        <f>Infrastructure!D15</f>
        <v>0</v>
      </c>
      <c r="D14" s="30">
        <v>1</v>
      </c>
      <c r="E14" s="56"/>
      <c r="F14" s="56"/>
      <c r="G14" s="29">
        <f t="shared" ref="G14:G16" si="3">C14*D14+E14*F14</f>
        <v>0</v>
      </c>
    </row>
    <row r="15" spans="1:7" x14ac:dyDescent="0.35">
      <c r="A15" s="58"/>
      <c r="B15" s="31" t="str">
        <f>Infrastructure!A16</f>
        <v>REASS-LIC-MANAG3 :  réassurance  sur 3 ans</v>
      </c>
      <c r="C15" s="29">
        <f>Infrastructure!D16</f>
        <v>0</v>
      </c>
      <c r="D15" s="30">
        <v>0</v>
      </c>
      <c r="E15" s="56"/>
      <c r="F15" s="56"/>
      <c r="G15" s="29">
        <f t="shared" si="3"/>
        <v>0</v>
      </c>
    </row>
    <row r="16" spans="1:7" x14ac:dyDescent="0.35">
      <c r="A16" s="58"/>
      <c r="B16" s="31" t="str">
        <f>Infrastructure!A17</f>
        <v>REASS-LIC-MANAG5 :  réassurance  sur 5 ans</v>
      </c>
      <c r="C16" s="29">
        <f>Infrastructure!D17</f>
        <v>0</v>
      </c>
      <c r="D16" s="30">
        <v>1</v>
      </c>
      <c r="E16" s="56"/>
      <c r="F16" s="56"/>
      <c r="G16" s="29">
        <f t="shared" si="3"/>
        <v>0</v>
      </c>
    </row>
    <row r="17" spans="1:7" ht="25" x14ac:dyDescent="0.35">
      <c r="A17" s="58"/>
      <c r="B17" s="95" t="str">
        <f>Infrastructure!A18</f>
        <v xml:space="preserve">ACHAT-LIC-ANALYSE SBC - 1 licence : achat logiciel d'analyse  du SBC à installer sur serveur mis à disposition par AP-HP </v>
      </c>
      <c r="C17" s="29">
        <f>Infrastructure!D18</f>
        <v>0</v>
      </c>
      <c r="D17" s="30">
        <v>1</v>
      </c>
      <c r="E17" s="29">
        <f>Infrastructure!H18</f>
        <v>0</v>
      </c>
      <c r="F17" s="30">
        <f t="shared" si="1"/>
        <v>6</v>
      </c>
      <c r="G17" s="29">
        <f>C17*D17+E17*F17</f>
        <v>0</v>
      </c>
    </row>
    <row r="18" spans="1:7" x14ac:dyDescent="0.35">
      <c r="A18" s="91"/>
      <c r="B18" s="83" t="str">
        <f>Infrastructure!A19</f>
        <v>REASS-LIC-ANALYSE1 :  réassurance  sur 1 an</v>
      </c>
      <c r="C18" s="29">
        <f>Infrastructure!D19</f>
        <v>0</v>
      </c>
      <c r="D18" s="30">
        <v>1</v>
      </c>
      <c r="E18" s="56"/>
      <c r="F18" s="56"/>
      <c r="G18" s="29">
        <f t="shared" ref="G18:G20" si="4">C18*D18+E18*F18</f>
        <v>0</v>
      </c>
    </row>
    <row r="19" spans="1:7" x14ac:dyDescent="0.35">
      <c r="A19" s="91"/>
      <c r="B19" s="83" t="str">
        <f>Infrastructure!A20</f>
        <v>REASS-LIC-ANALYSE3 :  réassurance  sur 3 ans</v>
      </c>
      <c r="C19" s="29">
        <f>Infrastructure!D20</f>
        <v>0</v>
      </c>
      <c r="D19" s="30">
        <v>0</v>
      </c>
      <c r="E19" s="56"/>
      <c r="F19" s="56"/>
      <c r="G19" s="29">
        <f t="shared" si="4"/>
        <v>0</v>
      </c>
    </row>
    <row r="20" spans="1:7" x14ac:dyDescent="0.35">
      <c r="A20" s="91"/>
      <c r="B20" s="83" t="str">
        <f>Infrastructure!A21</f>
        <v>REASS-LIC-ANALYSE5  :  réassurance  sur 5 ans</v>
      </c>
      <c r="C20" s="29">
        <f>Infrastructure!D21</f>
        <v>0</v>
      </c>
      <c r="D20" s="30">
        <v>1</v>
      </c>
      <c r="E20" s="56"/>
      <c r="F20" s="56"/>
      <c r="G20" s="29">
        <f t="shared" si="4"/>
        <v>0</v>
      </c>
    </row>
    <row r="21" spans="1:7" x14ac:dyDescent="0.35">
      <c r="A21" s="26"/>
      <c r="B21" s="26"/>
      <c r="C21" s="26"/>
      <c r="D21" s="26"/>
      <c r="E21" s="26"/>
      <c r="F21" s="26"/>
      <c r="G21" s="26"/>
    </row>
    <row r="22" spans="1:7" x14ac:dyDescent="0.35">
      <c r="A22" s="26"/>
      <c r="B22" s="26"/>
      <c r="C22" s="26"/>
      <c r="D22" s="26"/>
      <c r="E22" s="26"/>
      <c r="F22" s="26"/>
      <c r="G22" s="26"/>
    </row>
    <row r="23" spans="1:7" x14ac:dyDescent="0.35">
      <c r="A23" s="57">
        <f>SUM(G24:G34)</f>
        <v>0</v>
      </c>
      <c r="B23" s="55" t="str">
        <f>Infrastructure!A22</f>
        <v>BUILD : LICENCES MATERIELS (non liées au matériel - portable en cas de changement de matériel ) et réassurance</v>
      </c>
      <c r="C23" s="32"/>
      <c r="D23" s="32"/>
      <c r="E23" s="32"/>
      <c r="F23" s="32"/>
      <c r="G23" s="36"/>
    </row>
    <row r="24" spans="1:7" x14ac:dyDescent="0.35">
      <c r="A24" s="67"/>
      <c r="B24" s="94" t="str">
        <f>Infrastructure!A23</f>
        <v xml:space="preserve">POOL-LIC-1020 SESS : POOL de LICENCES pour 1020 sessions </v>
      </c>
      <c r="C24" s="29">
        <f>Infrastructure!D23</f>
        <v>0</v>
      </c>
      <c r="D24" s="30" t="s">
        <v>52</v>
      </c>
      <c r="E24" s="29">
        <f>Infrastructure!H23</f>
        <v>0</v>
      </c>
      <c r="F24" s="30">
        <f>6*D24</f>
        <v>6</v>
      </c>
      <c r="G24" s="29">
        <f>C24*D24+E24*F24</f>
        <v>0</v>
      </c>
    </row>
    <row r="25" spans="1:7" x14ac:dyDescent="0.35">
      <c r="A25" s="58"/>
      <c r="B25" s="31" t="str">
        <f>Infrastructure!A24</f>
        <v>REASS-LIC-1020 SESS1:  réassurance  sur 1 an</v>
      </c>
      <c r="C25" s="29">
        <f>Infrastructure!D24</f>
        <v>0</v>
      </c>
      <c r="D25" s="30">
        <v>1</v>
      </c>
      <c r="E25" s="56"/>
      <c r="F25" s="56"/>
      <c r="G25" s="29">
        <f t="shared" ref="G25:G27" si="5">C25*D25+E25*F25</f>
        <v>0</v>
      </c>
    </row>
    <row r="26" spans="1:7" x14ac:dyDescent="0.35">
      <c r="A26" s="58"/>
      <c r="B26" s="31" t="str">
        <f>Infrastructure!A25</f>
        <v>REASS-LIC-1020 SESS3:  réassurance  sur 3 ans</v>
      </c>
      <c r="C26" s="29">
        <f>Infrastructure!D25</f>
        <v>0</v>
      </c>
      <c r="D26" s="30">
        <v>0</v>
      </c>
      <c r="E26" s="56"/>
      <c r="F26" s="56"/>
      <c r="G26" s="29">
        <f t="shared" si="5"/>
        <v>0</v>
      </c>
    </row>
    <row r="27" spans="1:7" x14ac:dyDescent="0.35">
      <c r="A27" s="58"/>
      <c r="B27" s="31" t="str">
        <f>Infrastructure!A26</f>
        <v>REASS-LIC-1020 SESS5:  réassurance  sur 5 ans</v>
      </c>
      <c r="C27" s="29">
        <f>Infrastructure!D26</f>
        <v>0</v>
      </c>
      <c r="D27" s="30">
        <v>1</v>
      </c>
      <c r="E27" s="56"/>
      <c r="F27" s="56"/>
      <c r="G27" s="29">
        <f t="shared" si="5"/>
        <v>0</v>
      </c>
    </row>
    <row r="28" spans="1:7" x14ac:dyDescent="0.35">
      <c r="A28" s="58"/>
      <c r="B28" s="94" t="str">
        <f>Infrastructure!A27</f>
        <v xml:space="preserve">POOL-LIC-100 SESS  : POOL de LICENCES pour 100 sessions </v>
      </c>
      <c r="C28" s="29">
        <f>Infrastructure!D27</f>
        <v>0</v>
      </c>
      <c r="D28" s="30">
        <v>1</v>
      </c>
      <c r="E28" s="29">
        <f>Infrastructure!H27</f>
        <v>0</v>
      </c>
      <c r="F28" s="30">
        <f t="shared" ref="F28:F32" si="6">6*D28</f>
        <v>6</v>
      </c>
      <c r="G28" s="29">
        <f t="shared" ref="G28:G32" si="7">C28*D28+E28*F28</f>
        <v>0</v>
      </c>
    </row>
    <row r="29" spans="1:7" x14ac:dyDescent="0.35">
      <c r="A29" s="58"/>
      <c r="B29" s="31" t="str">
        <f>Infrastructure!A28</f>
        <v>REASS-LIC-100 SESS1:  réassurance  sur 1 an</v>
      </c>
      <c r="C29" s="29">
        <f>Infrastructure!D28</f>
        <v>0</v>
      </c>
      <c r="D29" s="30">
        <v>1</v>
      </c>
      <c r="E29" s="56"/>
      <c r="F29" s="56"/>
      <c r="G29" s="29">
        <f t="shared" ref="G29:G31" si="8">C29*D29+E29*F29</f>
        <v>0</v>
      </c>
    </row>
    <row r="30" spans="1:7" x14ac:dyDescent="0.35">
      <c r="A30" s="58"/>
      <c r="B30" s="31" t="str">
        <f>Infrastructure!A29</f>
        <v>REASS-LIC-100 SESS3:  réassurance  sur 3 ans</v>
      </c>
      <c r="C30" s="29">
        <f>Infrastructure!D29</f>
        <v>0</v>
      </c>
      <c r="D30" s="30">
        <v>0</v>
      </c>
      <c r="E30" s="56"/>
      <c r="F30" s="56"/>
      <c r="G30" s="29">
        <f t="shared" si="8"/>
        <v>0</v>
      </c>
    </row>
    <row r="31" spans="1:7" x14ac:dyDescent="0.35">
      <c r="A31" s="58"/>
      <c r="B31" s="31" t="str">
        <f>Infrastructure!A30</f>
        <v>REASS-LIC-100 SESS5:  réassurance  sur 5 ans</v>
      </c>
      <c r="C31" s="29">
        <f>Infrastructure!D30</f>
        <v>0</v>
      </c>
      <c r="D31" s="30">
        <v>1</v>
      </c>
      <c r="E31" s="56"/>
      <c r="F31" s="56"/>
      <c r="G31" s="29">
        <f t="shared" si="8"/>
        <v>0</v>
      </c>
    </row>
    <row r="32" spans="1:7" x14ac:dyDescent="0.35">
      <c r="A32" s="58"/>
      <c r="B32" s="94" t="str">
        <f>Infrastructure!A31</f>
        <v>POOL-LIC-AUTRE POOL  de LICENCES pour X sessions à préciser</v>
      </c>
      <c r="C32" s="29">
        <f>Infrastructure!D31</f>
        <v>0</v>
      </c>
      <c r="D32" s="30" t="s">
        <v>53</v>
      </c>
      <c r="E32" s="29">
        <f>Infrastructure!H31</f>
        <v>0</v>
      </c>
      <c r="F32" s="30">
        <f t="shared" si="6"/>
        <v>0</v>
      </c>
      <c r="G32" s="29">
        <f t="shared" si="7"/>
        <v>0</v>
      </c>
    </row>
    <row r="33" spans="1:7" x14ac:dyDescent="0.35">
      <c r="A33" s="91"/>
      <c r="B33" s="31" t="str">
        <f>Infrastructure!A32</f>
        <v>REASS-LIC-AUTRE-POOL1:  réassurance  sur 1 an</v>
      </c>
      <c r="C33" s="29">
        <f>Infrastructure!D32</f>
        <v>0</v>
      </c>
      <c r="D33" s="30">
        <v>0</v>
      </c>
      <c r="E33" s="56"/>
      <c r="F33" s="56"/>
      <c r="G33" s="29">
        <f t="shared" ref="G33:G35" si="9">C33*D33+E33*F33</f>
        <v>0</v>
      </c>
    </row>
    <row r="34" spans="1:7" x14ac:dyDescent="0.35">
      <c r="A34" s="91"/>
      <c r="B34" s="31" t="str">
        <f>Infrastructure!A33</f>
        <v>REASS-LIC-AUTRE-POOL3:  réassurance  sur 3 ans</v>
      </c>
      <c r="C34" s="29">
        <f>Infrastructure!D33</f>
        <v>0</v>
      </c>
      <c r="D34" s="30">
        <v>0</v>
      </c>
      <c r="E34" s="56"/>
      <c r="F34" s="56"/>
      <c r="G34" s="29">
        <f t="shared" si="9"/>
        <v>0</v>
      </c>
    </row>
    <row r="35" spans="1:7" x14ac:dyDescent="0.35">
      <c r="A35" s="91"/>
      <c r="B35" s="31" t="str">
        <f>Infrastructure!A34</f>
        <v>REASS-LIC-AUTRE-POOL5:  réassurance  sur 5 ans</v>
      </c>
      <c r="C35" s="29">
        <f>Infrastructure!D34</f>
        <v>0</v>
      </c>
      <c r="D35" s="30">
        <v>0</v>
      </c>
      <c r="E35" s="56"/>
      <c r="F35" s="56"/>
      <c r="G35" s="29">
        <f t="shared" si="9"/>
        <v>0</v>
      </c>
    </row>
    <row r="36" spans="1:7" x14ac:dyDescent="0.35">
      <c r="A36" s="26"/>
      <c r="B36" s="26"/>
      <c r="C36" s="26"/>
      <c r="D36" s="26"/>
      <c r="E36" s="26"/>
      <c r="F36" s="26"/>
      <c r="G36" s="26"/>
    </row>
    <row r="38" spans="1:7" x14ac:dyDescent="0.35">
      <c r="A38" s="102" t="s">
        <v>29</v>
      </c>
      <c r="B38" s="103"/>
      <c r="C38" s="35"/>
      <c r="D38" s="35"/>
      <c r="E38" s="35" t="s">
        <v>54</v>
      </c>
      <c r="F38" s="35" t="s">
        <v>49</v>
      </c>
      <c r="G38" s="35" t="s">
        <v>51</v>
      </c>
    </row>
    <row r="39" spans="1:7" x14ac:dyDescent="0.35">
      <c r="A39" s="57">
        <f>SUM(G40:G42)</f>
        <v>0</v>
      </c>
      <c r="B39" s="55" t="str">
        <f>Prestations!A3</f>
        <v>Audit et analyse relatifs a l'infrastructure voix</v>
      </c>
      <c r="C39" s="32"/>
      <c r="D39" s="32"/>
      <c r="E39" s="32"/>
      <c r="F39" s="32"/>
      <c r="G39" s="36"/>
    </row>
    <row r="40" spans="1:7" x14ac:dyDescent="0.35">
      <c r="A40" s="58"/>
      <c r="B40" s="31" t="str">
        <f>Prestations!A4</f>
        <v>AUDIT1</v>
      </c>
      <c r="C40" s="56"/>
      <c r="D40" s="56"/>
      <c r="E40" s="29">
        <f>Prestations!B4</f>
        <v>0</v>
      </c>
      <c r="F40" s="30">
        <v>2</v>
      </c>
      <c r="G40" s="29">
        <f t="shared" ref="G40:G55" si="10">E40*F40</f>
        <v>0</v>
      </c>
    </row>
    <row r="41" spans="1:7" x14ac:dyDescent="0.35">
      <c r="A41" s="58"/>
      <c r="B41" s="31" t="str">
        <f>Prestations!A5</f>
        <v>AUDIT2</v>
      </c>
      <c r="C41" s="56"/>
      <c r="D41" s="56"/>
      <c r="E41" s="29">
        <f>Prestations!B5</f>
        <v>0</v>
      </c>
      <c r="F41" s="30">
        <v>2</v>
      </c>
      <c r="G41" s="29">
        <f t="shared" si="10"/>
        <v>0</v>
      </c>
    </row>
    <row r="42" spans="1:7" x14ac:dyDescent="0.35">
      <c r="A42" s="58"/>
      <c r="B42" s="31" t="str">
        <f>Prestations!A6</f>
        <v>AUDIT3</v>
      </c>
      <c r="C42" s="56"/>
      <c r="D42" s="56"/>
      <c r="E42" s="29">
        <f>Prestations!B6</f>
        <v>0</v>
      </c>
      <c r="F42" s="30">
        <v>2</v>
      </c>
      <c r="G42" s="29">
        <f t="shared" si="10"/>
        <v>0</v>
      </c>
    </row>
    <row r="43" spans="1:7" x14ac:dyDescent="0.35">
      <c r="A43" s="57">
        <f>SUM(G44:G46)</f>
        <v>0</v>
      </c>
      <c r="B43" s="55" t="str">
        <f>Prestations!A7</f>
        <v>Prestation de formation à l'exploitation des SBC</v>
      </c>
      <c r="C43" s="32"/>
      <c r="D43" s="32"/>
      <c r="E43" s="32"/>
      <c r="F43" s="32"/>
      <c r="G43" s="36"/>
    </row>
    <row r="44" spans="1:7" x14ac:dyDescent="0.35">
      <c r="A44" s="58"/>
      <c r="B44" s="31" t="str">
        <f>Prestations!A8</f>
        <v>FORMA1</v>
      </c>
      <c r="C44" s="56"/>
      <c r="D44" s="56"/>
      <c r="E44" s="29">
        <f>Prestations!B8</f>
        <v>0</v>
      </c>
      <c r="F44" s="30">
        <v>6</v>
      </c>
      <c r="G44" s="29">
        <f t="shared" ref="G44:G46" si="11">E44*F44</f>
        <v>0</v>
      </c>
    </row>
    <row r="45" spans="1:7" x14ac:dyDescent="0.35">
      <c r="A45" s="58"/>
      <c r="B45" s="31" t="str">
        <f>Prestations!A9</f>
        <v>FORMA2</v>
      </c>
      <c r="C45" s="56"/>
      <c r="D45" s="56"/>
      <c r="E45" s="29">
        <f>Prestations!B9</f>
        <v>0</v>
      </c>
      <c r="F45" s="30">
        <v>3</v>
      </c>
      <c r="G45" s="29">
        <f t="shared" si="11"/>
        <v>0</v>
      </c>
    </row>
    <row r="46" spans="1:7" x14ac:dyDescent="0.35">
      <c r="A46" s="58"/>
      <c r="B46" s="31" t="str">
        <f>Prestations!A10</f>
        <v>FORMA3</v>
      </c>
      <c r="C46" s="56"/>
      <c r="D46" s="56"/>
      <c r="E46" s="29">
        <f>Prestations!B10</f>
        <v>0</v>
      </c>
      <c r="F46" s="30">
        <v>2</v>
      </c>
      <c r="G46" s="29">
        <f t="shared" si="11"/>
        <v>0</v>
      </c>
    </row>
    <row r="47" spans="1:7" x14ac:dyDescent="0.35">
      <c r="A47" s="57">
        <f>SUM(G48:G52)</f>
        <v>0</v>
      </c>
      <c r="B47" s="55" t="str">
        <f>Prestations!A11</f>
        <v xml:space="preserve">Forfaits  de prestations liées au  SBC </v>
      </c>
      <c r="C47" s="32"/>
      <c r="D47" s="32"/>
      <c r="E47" s="32"/>
      <c r="F47" s="32"/>
      <c r="G47" s="36"/>
    </row>
    <row r="48" spans="1:7" ht="25" x14ac:dyDescent="0.35">
      <c r="A48" s="58"/>
      <c r="B48" s="83" t="str">
        <f>Prestations!A12</f>
        <v xml:space="preserve">SBC-INIT : prestation initiale concerne 2 SBC en Production (un dans chacun des datacenter)  et 2 SBC de qualification </v>
      </c>
      <c r="C48" s="56"/>
      <c r="D48" s="56"/>
      <c r="E48" s="29">
        <f>Prestations!B12</f>
        <v>0</v>
      </c>
      <c r="F48" s="30">
        <v>1</v>
      </c>
      <c r="G48" s="29">
        <f t="shared" ref="G48:G52" si="12">E48*F48</f>
        <v>0</v>
      </c>
    </row>
    <row r="49" spans="1:7" x14ac:dyDescent="0.35">
      <c r="A49" s="58"/>
      <c r="B49" s="31" t="str">
        <f>Prestations!A13</f>
        <v>OUTILS-SUPERVISION : Mise en place des outils de supervision</v>
      </c>
      <c r="C49" s="56"/>
      <c r="D49" s="56"/>
      <c r="E49" s="29">
        <f>Prestations!B13</f>
        <v>0</v>
      </c>
      <c r="F49" s="30">
        <v>1</v>
      </c>
      <c r="G49" s="29">
        <f t="shared" si="12"/>
        <v>0</v>
      </c>
    </row>
    <row r="50" spans="1:7" x14ac:dyDescent="0.35">
      <c r="A50" s="58"/>
      <c r="B50" s="31" t="str">
        <f>Prestations!A14</f>
        <v xml:space="preserve">EVOLUTION-SUPERVISION  : évolution des outils de supervision </v>
      </c>
      <c r="C50" s="56"/>
      <c r="D50" s="56"/>
      <c r="E50" s="29">
        <f>Prestations!B14</f>
        <v>0</v>
      </c>
      <c r="F50" s="30">
        <v>2</v>
      </c>
      <c r="G50" s="29">
        <f t="shared" si="12"/>
        <v>0</v>
      </c>
    </row>
    <row r="51" spans="1:7" x14ac:dyDescent="0.35">
      <c r="A51" s="58"/>
      <c r="B51" s="31" t="str">
        <f>Prestations!A15</f>
        <v>PRESTATION-SBC-24 : suivi standard 24 jours/an</v>
      </c>
      <c r="C51" s="56"/>
      <c r="D51" s="56"/>
      <c r="E51" s="29">
        <f>Prestations!B15</f>
        <v>0</v>
      </c>
      <c r="F51" s="30">
        <v>6</v>
      </c>
      <c r="G51" s="29">
        <f t="shared" si="12"/>
        <v>0</v>
      </c>
    </row>
    <row r="52" spans="1:7" x14ac:dyDescent="0.35">
      <c r="A52" s="58"/>
      <c r="B52" s="31" t="str">
        <f>Prestations!A16</f>
        <v xml:space="preserve">PRESTATION-SBC-1 :  1j  de prestation </v>
      </c>
      <c r="C52" s="56"/>
      <c r="D52" s="56"/>
      <c r="E52" s="29">
        <f>Prestations!B16</f>
        <v>0</v>
      </c>
      <c r="F52" s="30">
        <v>6</v>
      </c>
      <c r="G52" s="29">
        <f t="shared" si="12"/>
        <v>0</v>
      </c>
    </row>
    <row r="53" spans="1:7" s="78" customFormat="1" x14ac:dyDescent="0.35">
      <c r="A53" s="73"/>
      <c r="B53" s="74"/>
      <c r="C53" s="75"/>
      <c r="D53" s="75"/>
      <c r="E53" s="75"/>
      <c r="F53" s="76"/>
      <c r="G53" s="77"/>
    </row>
    <row r="54" spans="1:7" x14ac:dyDescent="0.35">
      <c r="A54" s="57">
        <f>SUM(G55)</f>
        <v>0</v>
      </c>
      <c r="B54" s="55" t="str">
        <f>Prestations!A18</f>
        <v>Réversibilité en fin de marché</v>
      </c>
      <c r="C54" s="32"/>
      <c r="D54" s="32"/>
      <c r="E54" s="32"/>
      <c r="F54" s="32"/>
      <c r="G54" s="36"/>
    </row>
    <row r="55" spans="1:7" x14ac:dyDescent="0.35">
      <c r="A55" s="59"/>
      <c r="B55" s="31" t="str">
        <f>Prestations!A19</f>
        <v>REVERSI</v>
      </c>
      <c r="C55" s="56"/>
      <c r="D55" s="56"/>
      <c r="E55" s="29">
        <f>Prestations!B19</f>
        <v>0</v>
      </c>
      <c r="F55" s="30">
        <v>1</v>
      </c>
      <c r="G55" s="29">
        <f t="shared" si="10"/>
        <v>0</v>
      </c>
    </row>
  </sheetData>
  <mergeCells count="2">
    <mergeCell ref="A3:B3"/>
    <mergeCell ref="A38:B38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77" fitToHeight="3" orientation="landscape" r:id="rId1"/>
  <headerFooter>
    <oddHeader>Page &amp;P&amp;R</oddHeader>
    <oddFooter>&amp;L&amp;F - &amp;A&amp;C_x000D_&amp;1#&amp;"Aptos"&amp;10&amp;K000000 C1 - Interne&amp;R&amp;P/&amp;N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19"/>
  <sheetViews>
    <sheetView showGridLines="0" zoomScaleNormal="100" workbookViewId="0">
      <pane ySplit="3" topLeftCell="A4" activePane="bottomLeft" state="frozen"/>
      <selection activeCell="E6" sqref="E6"/>
      <selection pane="bottomLeft"/>
    </sheetView>
  </sheetViews>
  <sheetFormatPr baseColWidth="10" defaultColWidth="10.81640625" defaultRowHeight="14.5" x14ac:dyDescent="0.35"/>
  <cols>
    <col min="1" max="1" width="88.453125" style="70" customWidth="1"/>
    <col min="2" max="2" width="21.26953125" style="26" customWidth="1"/>
    <col min="3" max="16384" width="10.81640625" style="26"/>
  </cols>
  <sheetData>
    <row r="1" spans="1:2" ht="19" customHeight="1" x14ac:dyDescent="0.35">
      <c r="A1" s="98" t="s">
        <v>86</v>
      </c>
    </row>
    <row r="3" spans="1:2" ht="15.5" x14ac:dyDescent="0.35">
      <c r="B3" s="61" t="s">
        <v>55</v>
      </c>
    </row>
    <row r="4" spans="1:2" ht="37" x14ac:dyDescent="0.35">
      <c r="A4" s="92" t="str">
        <f>'Calcul Simulation'!B4</f>
        <v>BUILD : Acquisition du cluster SBC hardware (HW) et software(SW) et réassurances</v>
      </c>
      <c r="B4" s="62">
        <f>'Calcul Simulation'!A4</f>
        <v>0</v>
      </c>
    </row>
    <row r="5" spans="1:2" ht="18.5" x14ac:dyDescent="0.35">
      <c r="A5" s="80"/>
      <c r="B5" s="63"/>
    </row>
    <row r="6" spans="1:2" x14ac:dyDescent="0.35">
      <c r="B6" s="39"/>
    </row>
    <row r="7" spans="1:2" ht="37" x14ac:dyDescent="0.35">
      <c r="A7" s="79" t="str">
        <f>'Calcul Simulation'!B23</f>
        <v>BUILD : LICENCES MATERIELS (non liées au matériel - portable en cas de changement de matériel ) et réassurance</v>
      </c>
      <c r="B7" s="62">
        <f>'Calcul Simulation'!A23</f>
        <v>0</v>
      </c>
    </row>
    <row r="8" spans="1:2" ht="5.15" customHeight="1" x14ac:dyDescent="0.35">
      <c r="A8" s="80"/>
      <c r="B8" s="63"/>
    </row>
    <row r="9" spans="1:2" x14ac:dyDescent="0.35">
      <c r="B9" s="39"/>
    </row>
    <row r="10" spans="1:2" ht="18.5" x14ac:dyDescent="0.35">
      <c r="A10" s="92" t="str">
        <f>'Calcul Simulation'!A38</f>
        <v>Prestations forfaitaires à la demande, associées au marché</v>
      </c>
      <c r="B10" s="62">
        <f>SUM(B12:B15)</f>
        <v>0</v>
      </c>
    </row>
    <row r="11" spans="1:2" ht="5.15" customHeight="1" x14ac:dyDescent="0.35">
      <c r="A11" s="80"/>
      <c r="B11" s="63"/>
    </row>
    <row r="12" spans="1:2" ht="15.5" x14ac:dyDescent="0.35">
      <c r="A12" s="93" t="str">
        <f>'Calcul Simulation'!B39</f>
        <v>Audit et analyse relatifs a l'infrastructure voix</v>
      </c>
      <c r="B12" s="64">
        <f>'Calcul Simulation'!A39</f>
        <v>0</v>
      </c>
    </row>
    <row r="13" spans="1:2" ht="15.5" x14ac:dyDescent="0.35">
      <c r="A13" s="93" t="str">
        <f>'Calcul Simulation'!B43</f>
        <v>Prestation de formation à l'exploitation des SBC</v>
      </c>
      <c r="B13" s="64">
        <f>'Calcul Simulation'!A43</f>
        <v>0</v>
      </c>
    </row>
    <row r="14" spans="1:2" ht="15.5" x14ac:dyDescent="0.35">
      <c r="A14" s="93" t="str">
        <f>'Calcul Simulation'!B47</f>
        <v xml:space="preserve">Forfaits  de prestations liées au  SBC </v>
      </c>
      <c r="B14" s="64">
        <f>'Calcul Simulation'!A47</f>
        <v>0</v>
      </c>
    </row>
    <row r="15" spans="1:2" ht="15.5" x14ac:dyDescent="0.35">
      <c r="A15" s="93" t="s">
        <v>56</v>
      </c>
      <c r="B15" s="64">
        <f>'Calcul Simulation'!A54</f>
        <v>0</v>
      </c>
    </row>
    <row r="16" spans="1:2" ht="15.5" x14ac:dyDescent="0.35">
      <c r="B16" s="65"/>
    </row>
    <row r="17" spans="1:2" ht="18.5" x14ac:dyDescent="0.35">
      <c r="A17" s="81" t="s">
        <v>57</v>
      </c>
      <c r="B17" s="66">
        <f>B4+B7+B10</f>
        <v>0</v>
      </c>
    </row>
    <row r="18" spans="1:2" ht="18.5" x14ac:dyDescent="0.35">
      <c r="A18" s="81" t="s">
        <v>58</v>
      </c>
      <c r="B18" s="66">
        <f>B17*1.2</f>
        <v>0</v>
      </c>
    </row>
    <row r="19" spans="1:2" x14ac:dyDescent="0.35">
      <c r="B19" s="3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Page &amp;P&amp;R</oddHeader>
    <oddFooter>&amp;L&amp;F - &amp;A&amp;C_x000D_&amp;1#&amp;"Aptos"&amp;10&amp;K000000 C1 - Interne&amp;R&amp;P/&amp;N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EFEB34A2E064C9A911D99F304B3B0" ma:contentTypeVersion="3" ma:contentTypeDescription="Crée un document." ma:contentTypeScope="" ma:versionID="ec71de31b4374c44695973fb12195259">
  <xsd:schema xmlns:xsd="http://www.w3.org/2001/XMLSchema" xmlns:xs="http://www.w3.org/2001/XMLSchema" xmlns:p="http://schemas.microsoft.com/office/2006/metadata/properties" xmlns:ns2="0edb66bb-545c-4f36-b620-7b81a536280f" targetNamespace="http://schemas.microsoft.com/office/2006/metadata/properties" ma:root="true" ma:fieldsID="26ad943f505b669290f89a58830c90d2" ns2:_="">
    <xsd:import namespace="0edb66bb-545c-4f36-b620-7b81a53628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b66bb-545c-4f36-b620-7b81a53628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4E9E9A-93C9-4230-844C-A28CC8B579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F69B2-08A6-4619-B11F-DF198A0958E4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edb66bb-545c-4f36-b620-7b81a536280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15C1F11-77C8-439E-BE2D-0F21395060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b66bb-545c-4f36-b620-7b81a53628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Page de garde</vt:lpstr>
      <vt:lpstr>Mode d'emploi</vt:lpstr>
      <vt:lpstr>Infrastructure</vt:lpstr>
      <vt:lpstr>Prestations</vt:lpstr>
      <vt:lpstr>Calcul Simulation</vt:lpstr>
      <vt:lpstr>Simulation</vt:lpstr>
      <vt:lpstr>'Calcul Simulation'!Impression_des_titres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2023-04-11T10:08:39Z</dcterms:created>
  <dcterms:modified xsi:type="dcterms:W3CDTF">2026-03-20T13:03:34Z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0x0101007C4EFEB34A2E064C9A911D99F304B3B0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2026-03-11T12:08:03Z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164a9f35-8ee0-4787-b261-5cef7a3cf33e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